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1\04. Final\Details per Municipal service\Waste water management\02. Statement of financial position\"/>
    </mc:Choice>
  </mc:AlternateContent>
  <xr:revisionPtr revIDLastSave="0" documentId="8_{229787A1-A4B7-4429-8239-C5AF3F6EA7C2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EKU" sheetId="1" r:id="rId1"/>
    <sheet name="JHB" sheetId="2" r:id="rId2"/>
    <sheet name="TSH" sheetId="3" r:id="rId3"/>
    <sheet name="GT421" sheetId="4" r:id="rId4"/>
    <sheet name="GT422" sheetId="5" r:id="rId5"/>
    <sheet name="GT423" sheetId="6" r:id="rId6"/>
    <sheet name="DC42" sheetId="7" r:id="rId7"/>
    <sheet name="GT481" sheetId="8" r:id="rId8"/>
    <sheet name="GT484" sheetId="9" r:id="rId9"/>
    <sheet name="GT485" sheetId="10" r:id="rId10"/>
    <sheet name="DC48" sheetId="11" r:id="rId11"/>
    <sheet name="Summary" sheetId="12" r:id="rId12"/>
  </sheets>
  <definedNames>
    <definedName name="_xlnm.Print_Area" localSheetId="6">'DC42'!$A$1:$AA$54</definedName>
    <definedName name="_xlnm.Print_Area" localSheetId="10">'DC48'!$A$1:$AA$54</definedName>
    <definedName name="_xlnm.Print_Area" localSheetId="0">EKU!$A$1:$AA$54</definedName>
    <definedName name="_xlnm.Print_Area" localSheetId="3">'GT421'!$A$1:$AA$54</definedName>
    <definedName name="_xlnm.Print_Area" localSheetId="4">'GT422'!$A$1:$AA$54</definedName>
    <definedName name="_xlnm.Print_Area" localSheetId="5">'GT423'!$A$1:$AA$54</definedName>
    <definedName name="_xlnm.Print_Area" localSheetId="7">'GT481'!$A$1:$AA$54</definedName>
    <definedName name="_xlnm.Print_Area" localSheetId="8">'GT484'!$A$1:$AA$54</definedName>
    <definedName name="_xlnm.Print_Area" localSheetId="9">'GT485'!$A$1:$AA$54</definedName>
    <definedName name="_xlnm.Print_Area" localSheetId="1">JHB!$A$1:$AA$54</definedName>
    <definedName name="_xlnm.Print_Area" localSheetId="11">Summary!$A$1:$AA$54</definedName>
    <definedName name="_xlnm.Print_Area" localSheetId="2">TSH!$A$1:$AA$54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X44" i="2"/>
  <c r="W44" i="2"/>
  <c r="V44" i="2"/>
  <c r="H44" i="2"/>
  <c r="AA43" i="2"/>
  <c r="Y43" i="2"/>
  <c r="X43" i="2"/>
  <c r="Z43" i="2" s="1"/>
  <c r="W43" i="2"/>
  <c r="V43" i="2"/>
  <c r="U43" i="2"/>
  <c r="T43" i="2"/>
  <c r="S43" i="2"/>
  <c r="R43" i="2"/>
  <c r="Q43" i="2"/>
  <c r="P43" i="2"/>
  <c r="P44" i="2" s="1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AA44" i="2" s="1"/>
  <c r="Z37" i="2"/>
  <c r="Y37" i="2"/>
  <c r="X37" i="2"/>
  <c r="W37" i="2"/>
  <c r="V37" i="2"/>
  <c r="U37" i="2"/>
  <c r="T37" i="2"/>
  <c r="T44" i="2" s="1"/>
  <c r="S37" i="2"/>
  <c r="S44" i="2" s="1"/>
  <c r="R37" i="2"/>
  <c r="R44" i="2" s="1"/>
  <c r="Q37" i="2"/>
  <c r="P37" i="2"/>
  <c r="O37" i="2"/>
  <c r="O44" i="2" s="1"/>
  <c r="N37" i="2"/>
  <c r="N44" i="2" s="1"/>
  <c r="M37" i="2"/>
  <c r="L37" i="2"/>
  <c r="L44" i="2" s="1"/>
  <c r="K37" i="2"/>
  <c r="K44" i="2" s="1"/>
  <c r="J37" i="2"/>
  <c r="J44" i="2" s="1"/>
  <c r="I37" i="2"/>
  <c r="H37" i="2"/>
  <c r="G37" i="2"/>
  <c r="G44" i="2" s="1"/>
  <c r="F37" i="2"/>
  <c r="F44" i="2" s="1"/>
  <c r="E37" i="2"/>
  <c r="D37" i="2"/>
  <c r="D44" i="2" s="1"/>
  <c r="C37" i="2"/>
  <c r="C44" i="2" s="1"/>
  <c r="AA25" i="2"/>
  <c r="Z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AA26" i="2" s="1"/>
  <c r="Y13" i="2"/>
  <c r="Y26" i="2" s="1"/>
  <c r="X13" i="2"/>
  <c r="X26" i="2" s="1"/>
  <c r="W13" i="2"/>
  <c r="W26" i="2" s="1"/>
  <c r="V13" i="2"/>
  <c r="V26" i="2" s="1"/>
  <c r="U13" i="2"/>
  <c r="U26" i="2" s="1"/>
  <c r="T13" i="2"/>
  <c r="T26" i="2" s="1"/>
  <c r="T45" i="2" s="1"/>
  <c r="S13" i="2"/>
  <c r="S26" i="2" s="1"/>
  <c r="R13" i="2"/>
  <c r="Q13" i="2"/>
  <c r="Q26" i="2" s="1"/>
  <c r="P13" i="2"/>
  <c r="P26" i="2" s="1"/>
  <c r="O13" i="2"/>
  <c r="O26" i="2" s="1"/>
  <c r="N13" i="2"/>
  <c r="N26" i="2" s="1"/>
  <c r="M13" i="2"/>
  <c r="M26" i="2" s="1"/>
  <c r="L13" i="2"/>
  <c r="L26" i="2" s="1"/>
  <c r="L45" i="2" s="1"/>
  <c r="K13" i="2"/>
  <c r="K26" i="2" s="1"/>
  <c r="J13" i="2"/>
  <c r="I13" i="2"/>
  <c r="I26" i="2" s="1"/>
  <c r="H13" i="2"/>
  <c r="H26" i="2" s="1"/>
  <c r="G13" i="2"/>
  <c r="G26" i="2" s="1"/>
  <c r="F13" i="2"/>
  <c r="F26" i="2" s="1"/>
  <c r="E13" i="2"/>
  <c r="E26" i="2" s="1"/>
  <c r="D13" i="2"/>
  <c r="D26" i="2" s="1"/>
  <c r="D45" i="2" s="1"/>
  <c r="C13" i="2"/>
  <c r="C26" i="2" s="1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AA43" i="3"/>
  <c r="Y43" i="3"/>
  <c r="X43" i="3"/>
  <c r="Z43" i="3" s="1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H44" i="3" s="1"/>
  <c r="G43" i="3"/>
  <c r="F43" i="3"/>
  <c r="E43" i="3"/>
  <c r="D43" i="3"/>
  <c r="C43" i="3"/>
  <c r="AA37" i="3"/>
  <c r="AA44" i="3" s="1"/>
  <c r="Z37" i="3"/>
  <c r="Y37" i="3"/>
  <c r="Y44" i="3" s="1"/>
  <c r="X37" i="3"/>
  <c r="W37" i="3"/>
  <c r="V37" i="3"/>
  <c r="V44" i="3" s="1"/>
  <c r="U37" i="3"/>
  <c r="U44" i="3" s="1"/>
  <c r="T37" i="3"/>
  <c r="S37" i="3"/>
  <c r="S44" i="3" s="1"/>
  <c r="R37" i="3"/>
  <c r="R44" i="3" s="1"/>
  <c r="Q37" i="3"/>
  <c r="Q44" i="3" s="1"/>
  <c r="P37" i="3"/>
  <c r="P44" i="3" s="1"/>
  <c r="O37" i="3"/>
  <c r="N37" i="3"/>
  <c r="N44" i="3" s="1"/>
  <c r="M37" i="3"/>
  <c r="M44" i="3" s="1"/>
  <c r="L37" i="3"/>
  <c r="K37" i="3"/>
  <c r="K44" i="3" s="1"/>
  <c r="J37" i="3"/>
  <c r="J44" i="3" s="1"/>
  <c r="I37" i="3"/>
  <c r="I44" i="3" s="1"/>
  <c r="H37" i="3"/>
  <c r="G37" i="3"/>
  <c r="F37" i="3"/>
  <c r="F44" i="3" s="1"/>
  <c r="E37" i="3"/>
  <c r="E44" i="3" s="1"/>
  <c r="D37" i="3"/>
  <c r="C37" i="3"/>
  <c r="C44" i="3" s="1"/>
  <c r="AA25" i="3"/>
  <c r="Y25" i="3"/>
  <c r="Z25" i="3" s="1"/>
  <c r="X25" i="3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AA26" i="3" s="1"/>
  <c r="AA45" i="3" s="1"/>
  <c r="Y13" i="3"/>
  <c r="Y26" i="3" s="1"/>
  <c r="Y45" i="3" s="1"/>
  <c r="X13" i="3"/>
  <c r="X26" i="3" s="1"/>
  <c r="W13" i="3"/>
  <c r="W26" i="3" s="1"/>
  <c r="V13" i="3"/>
  <c r="V26" i="3" s="1"/>
  <c r="U13" i="3"/>
  <c r="U26" i="3" s="1"/>
  <c r="U45" i="3" s="1"/>
  <c r="T13" i="3"/>
  <c r="T26" i="3" s="1"/>
  <c r="S13" i="3"/>
  <c r="S26" i="3" s="1"/>
  <c r="S45" i="3" s="1"/>
  <c r="R13" i="3"/>
  <c r="Q13" i="3"/>
  <c r="Q26" i="3" s="1"/>
  <c r="Q45" i="3" s="1"/>
  <c r="P13" i="3"/>
  <c r="P26" i="3" s="1"/>
  <c r="O13" i="3"/>
  <c r="O26" i="3" s="1"/>
  <c r="N13" i="3"/>
  <c r="N26" i="3" s="1"/>
  <c r="M13" i="3"/>
  <c r="M26" i="3" s="1"/>
  <c r="M45" i="3" s="1"/>
  <c r="L13" i="3"/>
  <c r="L26" i="3" s="1"/>
  <c r="K13" i="3"/>
  <c r="K26" i="3" s="1"/>
  <c r="K45" i="3" s="1"/>
  <c r="J13" i="3"/>
  <c r="I13" i="3"/>
  <c r="I26" i="3" s="1"/>
  <c r="I45" i="3" s="1"/>
  <c r="H13" i="3"/>
  <c r="H26" i="3" s="1"/>
  <c r="G13" i="3"/>
  <c r="G26" i="3" s="1"/>
  <c r="F13" i="3"/>
  <c r="F26" i="3" s="1"/>
  <c r="E13" i="3"/>
  <c r="E26" i="3" s="1"/>
  <c r="E45" i="3" s="1"/>
  <c r="D13" i="3"/>
  <c r="D26" i="3" s="1"/>
  <c r="C13" i="3"/>
  <c r="C26" i="3" s="1"/>
  <c r="C45" i="3" s="1"/>
  <c r="AA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V44" i="4"/>
  <c r="F44" i="4"/>
  <c r="AA43" i="4"/>
  <c r="Y43" i="4"/>
  <c r="X43" i="4"/>
  <c r="Z43" i="4" s="1"/>
  <c r="W43" i="4"/>
  <c r="W44" i="4" s="1"/>
  <c r="V43" i="4"/>
  <c r="U43" i="4"/>
  <c r="T43" i="4"/>
  <c r="S43" i="4"/>
  <c r="R43" i="4"/>
  <c r="Q43" i="4"/>
  <c r="P43" i="4"/>
  <c r="O43" i="4"/>
  <c r="O44" i="4" s="1"/>
  <c r="N43" i="4"/>
  <c r="M43" i="4"/>
  <c r="L43" i="4"/>
  <c r="K43" i="4"/>
  <c r="J43" i="4"/>
  <c r="I43" i="4"/>
  <c r="H43" i="4"/>
  <c r="G43" i="4"/>
  <c r="G44" i="4" s="1"/>
  <c r="F43" i="4"/>
  <c r="E43" i="4"/>
  <c r="D43" i="4"/>
  <c r="C43" i="4"/>
  <c r="AA37" i="4"/>
  <c r="AA44" i="4" s="1"/>
  <c r="Y37" i="4"/>
  <c r="Y44" i="4" s="1"/>
  <c r="X37" i="4"/>
  <c r="Z37" i="4" s="1"/>
  <c r="W37" i="4"/>
  <c r="V37" i="4"/>
  <c r="U37" i="4"/>
  <c r="T37" i="4"/>
  <c r="T44" i="4" s="1"/>
  <c r="S37" i="4"/>
  <c r="R37" i="4"/>
  <c r="R44" i="4" s="1"/>
  <c r="Q37" i="4"/>
  <c r="Q44" i="4" s="1"/>
  <c r="P37" i="4"/>
  <c r="P44" i="4" s="1"/>
  <c r="O37" i="4"/>
  <c r="N37" i="4"/>
  <c r="N44" i="4" s="1"/>
  <c r="M37" i="4"/>
  <c r="L37" i="4"/>
  <c r="L44" i="4" s="1"/>
  <c r="K37" i="4"/>
  <c r="J37" i="4"/>
  <c r="J44" i="4" s="1"/>
  <c r="I37" i="4"/>
  <c r="I44" i="4" s="1"/>
  <c r="H37" i="4"/>
  <c r="H44" i="4" s="1"/>
  <c r="G37" i="4"/>
  <c r="F37" i="4"/>
  <c r="E37" i="4"/>
  <c r="D37" i="4"/>
  <c r="D44" i="4" s="1"/>
  <c r="C37" i="4"/>
  <c r="S26" i="4"/>
  <c r="K26" i="4"/>
  <c r="C26" i="4"/>
  <c r="AA25" i="4"/>
  <c r="Y25" i="4"/>
  <c r="X25" i="4"/>
  <c r="Z25" i="4" s="1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AA26" i="4" s="1"/>
  <c r="Y13" i="4"/>
  <c r="Y26" i="4" s="1"/>
  <c r="Y45" i="4" s="1"/>
  <c r="X13" i="4"/>
  <c r="X26" i="4" s="1"/>
  <c r="W13" i="4"/>
  <c r="W26" i="4" s="1"/>
  <c r="V13" i="4"/>
  <c r="V26" i="4" s="1"/>
  <c r="U13" i="4"/>
  <c r="U26" i="4" s="1"/>
  <c r="T13" i="4"/>
  <c r="T26" i="4" s="1"/>
  <c r="T45" i="4" s="1"/>
  <c r="S13" i="4"/>
  <c r="R13" i="4"/>
  <c r="Q13" i="4"/>
  <c r="Q26" i="4" s="1"/>
  <c r="Q45" i="4" s="1"/>
  <c r="P13" i="4"/>
  <c r="P26" i="4" s="1"/>
  <c r="O13" i="4"/>
  <c r="O26" i="4" s="1"/>
  <c r="N13" i="4"/>
  <c r="N26" i="4" s="1"/>
  <c r="M13" i="4"/>
  <c r="M26" i="4" s="1"/>
  <c r="L13" i="4"/>
  <c r="L26" i="4" s="1"/>
  <c r="L45" i="4" s="1"/>
  <c r="K13" i="4"/>
  <c r="J13" i="4"/>
  <c r="I13" i="4"/>
  <c r="I26" i="4" s="1"/>
  <c r="I45" i="4" s="1"/>
  <c r="H13" i="4"/>
  <c r="H26" i="4" s="1"/>
  <c r="G13" i="4"/>
  <c r="G26" i="4" s="1"/>
  <c r="F13" i="4"/>
  <c r="F26" i="4" s="1"/>
  <c r="E13" i="4"/>
  <c r="E26" i="4" s="1"/>
  <c r="D13" i="4"/>
  <c r="D26" i="4" s="1"/>
  <c r="D45" i="4" s="1"/>
  <c r="C13" i="4"/>
  <c r="AA50" i="5"/>
  <c r="Y50" i="5"/>
  <c r="X50" i="5"/>
  <c r="Z50" i="5" s="1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P44" i="5"/>
  <c r="AA43" i="5"/>
  <c r="Y43" i="5"/>
  <c r="X43" i="5"/>
  <c r="Z43" i="5" s="1"/>
  <c r="W43" i="5"/>
  <c r="V43" i="5"/>
  <c r="V44" i="5" s="1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AA44" i="5" s="1"/>
  <c r="Y37" i="5"/>
  <c r="Y44" i="5" s="1"/>
  <c r="X37" i="5"/>
  <c r="X44" i="5" s="1"/>
  <c r="Z44" i="5" s="1"/>
  <c r="W37" i="5"/>
  <c r="V37" i="5"/>
  <c r="U37" i="5"/>
  <c r="U44" i="5" s="1"/>
  <c r="T37" i="5"/>
  <c r="S37" i="5"/>
  <c r="S44" i="5" s="1"/>
  <c r="R37" i="5"/>
  <c r="Q37" i="5"/>
  <c r="Q44" i="5" s="1"/>
  <c r="P37" i="5"/>
  <c r="O37" i="5"/>
  <c r="N37" i="5"/>
  <c r="N44" i="5" s="1"/>
  <c r="M37" i="5"/>
  <c r="M44" i="5" s="1"/>
  <c r="L37" i="5"/>
  <c r="K37" i="5"/>
  <c r="K44" i="5" s="1"/>
  <c r="J37" i="5"/>
  <c r="I37" i="5"/>
  <c r="I44" i="5" s="1"/>
  <c r="H37" i="5"/>
  <c r="H44" i="5" s="1"/>
  <c r="G37" i="5"/>
  <c r="F37" i="5"/>
  <c r="F44" i="5" s="1"/>
  <c r="E37" i="5"/>
  <c r="E44" i="5" s="1"/>
  <c r="D37" i="5"/>
  <c r="C37" i="5"/>
  <c r="C44" i="5" s="1"/>
  <c r="S26" i="5"/>
  <c r="S45" i="5" s="1"/>
  <c r="Q26" i="5"/>
  <c r="Q45" i="5" s="1"/>
  <c r="AA25" i="5"/>
  <c r="Y25" i="5"/>
  <c r="X25" i="5"/>
  <c r="Z25" i="5" s="1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AA26" i="5" s="1"/>
  <c r="AA45" i="5" s="1"/>
  <c r="Y13" i="5"/>
  <c r="Y26" i="5" s="1"/>
  <c r="Y45" i="5" s="1"/>
  <c r="X13" i="5"/>
  <c r="X26" i="5" s="1"/>
  <c r="W13" i="5"/>
  <c r="W26" i="5" s="1"/>
  <c r="V13" i="5"/>
  <c r="V26" i="5" s="1"/>
  <c r="U13" i="5"/>
  <c r="U26" i="5" s="1"/>
  <c r="U45" i="5" s="1"/>
  <c r="T13" i="5"/>
  <c r="T26" i="5" s="1"/>
  <c r="S13" i="5"/>
  <c r="R13" i="5"/>
  <c r="Q13" i="5"/>
  <c r="P13" i="5"/>
  <c r="P26" i="5" s="1"/>
  <c r="O13" i="5"/>
  <c r="O26" i="5" s="1"/>
  <c r="N13" i="5"/>
  <c r="N26" i="5" s="1"/>
  <c r="M13" i="5"/>
  <c r="M26" i="5" s="1"/>
  <c r="M45" i="5" s="1"/>
  <c r="L13" i="5"/>
  <c r="L26" i="5" s="1"/>
  <c r="K13" i="5"/>
  <c r="K26" i="5" s="1"/>
  <c r="K45" i="5" s="1"/>
  <c r="J13" i="5"/>
  <c r="I13" i="5"/>
  <c r="I26" i="5" s="1"/>
  <c r="I45" i="5" s="1"/>
  <c r="H13" i="5"/>
  <c r="H26" i="5" s="1"/>
  <c r="G13" i="5"/>
  <c r="G26" i="5" s="1"/>
  <c r="F13" i="5"/>
  <c r="F26" i="5" s="1"/>
  <c r="E13" i="5"/>
  <c r="E26" i="5" s="1"/>
  <c r="E45" i="5" s="1"/>
  <c r="D13" i="5"/>
  <c r="D26" i="5" s="1"/>
  <c r="C13" i="5"/>
  <c r="C26" i="5" s="1"/>
  <c r="C45" i="5" s="1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F44" i="6"/>
  <c r="AA43" i="6"/>
  <c r="Y43" i="6"/>
  <c r="X43" i="6"/>
  <c r="Z43" i="6" s="1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Y37" i="6"/>
  <c r="X37" i="6"/>
  <c r="Z37" i="6" s="1"/>
  <c r="W37" i="6"/>
  <c r="V37" i="6"/>
  <c r="V44" i="6" s="1"/>
  <c r="U37" i="6"/>
  <c r="U44" i="6" s="1"/>
  <c r="T37" i="6"/>
  <c r="T44" i="6" s="1"/>
  <c r="S37" i="6"/>
  <c r="S44" i="6" s="1"/>
  <c r="R37" i="6"/>
  <c r="Q37" i="6"/>
  <c r="P37" i="6"/>
  <c r="P44" i="6" s="1"/>
  <c r="O37" i="6"/>
  <c r="N37" i="6"/>
  <c r="N44" i="6" s="1"/>
  <c r="M37" i="6"/>
  <c r="M44" i="6" s="1"/>
  <c r="L37" i="6"/>
  <c r="L44" i="6" s="1"/>
  <c r="K37" i="6"/>
  <c r="K44" i="6" s="1"/>
  <c r="J37" i="6"/>
  <c r="J44" i="6" s="1"/>
  <c r="I37" i="6"/>
  <c r="H37" i="6"/>
  <c r="H44" i="6" s="1"/>
  <c r="G37" i="6"/>
  <c r="F37" i="6"/>
  <c r="E37" i="6"/>
  <c r="E44" i="6" s="1"/>
  <c r="D37" i="6"/>
  <c r="D44" i="6" s="1"/>
  <c r="C37" i="6"/>
  <c r="C44" i="6" s="1"/>
  <c r="AA25" i="6"/>
  <c r="Y25" i="6"/>
  <c r="Z25" i="6" s="1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AA26" i="6" s="1"/>
  <c r="Y13" i="6"/>
  <c r="Y26" i="6" s="1"/>
  <c r="X13" i="6"/>
  <c r="X26" i="6" s="1"/>
  <c r="W13" i="6"/>
  <c r="W26" i="6" s="1"/>
  <c r="V13" i="6"/>
  <c r="V26" i="6" s="1"/>
  <c r="U13" i="6"/>
  <c r="U26" i="6" s="1"/>
  <c r="U45" i="6" s="1"/>
  <c r="T13" i="6"/>
  <c r="T26" i="6" s="1"/>
  <c r="S13" i="6"/>
  <c r="S26" i="6" s="1"/>
  <c r="S45" i="6" s="1"/>
  <c r="R13" i="6"/>
  <c r="Q13" i="6"/>
  <c r="Q26" i="6" s="1"/>
  <c r="P13" i="6"/>
  <c r="P26" i="6" s="1"/>
  <c r="O13" i="6"/>
  <c r="O26" i="6" s="1"/>
  <c r="N13" i="6"/>
  <c r="N26" i="6" s="1"/>
  <c r="M13" i="6"/>
  <c r="M26" i="6" s="1"/>
  <c r="M45" i="6" s="1"/>
  <c r="L13" i="6"/>
  <c r="L26" i="6" s="1"/>
  <c r="K13" i="6"/>
  <c r="K26" i="6" s="1"/>
  <c r="K45" i="6" s="1"/>
  <c r="J13" i="6"/>
  <c r="I13" i="6"/>
  <c r="I26" i="6" s="1"/>
  <c r="H13" i="6"/>
  <c r="H26" i="6" s="1"/>
  <c r="G13" i="6"/>
  <c r="G26" i="6" s="1"/>
  <c r="F13" i="6"/>
  <c r="F26" i="6" s="1"/>
  <c r="E13" i="6"/>
  <c r="E26" i="6" s="1"/>
  <c r="E45" i="6" s="1"/>
  <c r="D13" i="6"/>
  <c r="D26" i="6" s="1"/>
  <c r="C13" i="6"/>
  <c r="C26" i="6" s="1"/>
  <c r="C45" i="6" s="1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V44" i="7"/>
  <c r="F44" i="7"/>
  <c r="AA43" i="7"/>
  <c r="Y43" i="7"/>
  <c r="X43" i="7"/>
  <c r="Z43" i="7" s="1"/>
  <c r="W43" i="7"/>
  <c r="W44" i="7" s="1"/>
  <c r="V43" i="7"/>
  <c r="U43" i="7"/>
  <c r="T43" i="7"/>
  <c r="S43" i="7"/>
  <c r="R43" i="7"/>
  <c r="Q43" i="7"/>
  <c r="P43" i="7"/>
  <c r="O43" i="7"/>
  <c r="O44" i="7" s="1"/>
  <c r="N43" i="7"/>
  <c r="M43" i="7"/>
  <c r="L43" i="7"/>
  <c r="K43" i="7"/>
  <c r="J43" i="7"/>
  <c r="I43" i="7"/>
  <c r="H43" i="7"/>
  <c r="G43" i="7"/>
  <c r="G44" i="7" s="1"/>
  <c r="F43" i="7"/>
  <c r="E43" i="7"/>
  <c r="D43" i="7"/>
  <c r="C43" i="7"/>
  <c r="AA37" i="7"/>
  <c r="AA44" i="7" s="1"/>
  <c r="Y37" i="7"/>
  <c r="Y44" i="7" s="1"/>
  <c r="X37" i="7"/>
  <c r="Z37" i="7" s="1"/>
  <c r="W37" i="7"/>
  <c r="V37" i="7"/>
  <c r="U37" i="7"/>
  <c r="T37" i="7"/>
  <c r="T44" i="7" s="1"/>
  <c r="S37" i="7"/>
  <c r="R37" i="7"/>
  <c r="R44" i="7" s="1"/>
  <c r="Q37" i="7"/>
  <c r="Q44" i="7" s="1"/>
  <c r="P37" i="7"/>
  <c r="P44" i="7" s="1"/>
  <c r="O37" i="7"/>
  <c r="N37" i="7"/>
  <c r="N44" i="7" s="1"/>
  <c r="M37" i="7"/>
  <c r="L37" i="7"/>
  <c r="L44" i="7" s="1"/>
  <c r="K37" i="7"/>
  <c r="J37" i="7"/>
  <c r="J44" i="7" s="1"/>
  <c r="I37" i="7"/>
  <c r="I44" i="7" s="1"/>
  <c r="H37" i="7"/>
  <c r="H44" i="7" s="1"/>
  <c r="G37" i="7"/>
  <c r="F37" i="7"/>
  <c r="E37" i="7"/>
  <c r="D37" i="7"/>
  <c r="D44" i="7" s="1"/>
  <c r="C37" i="7"/>
  <c r="Y26" i="7"/>
  <c r="Q26" i="7"/>
  <c r="I26" i="7"/>
  <c r="AA25" i="7"/>
  <c r="Y25" i="7"/>
  <c r="X25" i="7"/>
  <c r="Z25" i="7" s="1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AA26" i="7" s="1"/>
  <c r="AA45" i="7" s="1"/>
  <c r="Y13" i="7"/>
  <c r="X13" i="7"/>
  <c r="X26" i="7" s="1"/>
  <c r="W13" i="7"/>
  <c r="W26" i="7" s="1"/>
  <c r="V13" i="7"/>
  <c r="V26" i="7" s="1"/>
  <c r="U13" i="7"/>
  <c r="U26" i="7" s="1"/>
  <c r="T13" i="7"/>
  <c r="T26" i="7" s="1"/>
  <c r="T45" i="7" s="1"/>
  <c r="S13" i="7"/>
  <c r="S26" i="7" s="1"/>
  <c r="R13" i="7"/>
  <c r="Q13" i="7"/>
  <c r="P13" i="7"/>
  <c r="P26" i="7" s="1"/>
  <c r="O13" i="7"/>
  <c r="O26" i="7" s="1"/>
  <c r="N13" i="7"/>
  <c r="N26" i="7" s="1"/>
  <c r="M13" i="7"/>
  <c r="M26" i="7" s="1"/>
  <c r="L13" i="7"/>
  <c r="L26" i="7" s="1"/>
  <c r="L45" i="7" s="1"/>
  <c r="K13" i="7"/>
  <c r="K26" i="7" s="1"/>
  <c r="J13" i="7"/>
  <c r="I13" i="7"/>
  <c r="H13" i="7"/>
  <c r="H26" i="7" s="1"/>
  <c r="G13" i="7"/>
  <c r="G26" i="7" s="1"/>
  <c r="F13" i="7"/>
  <c r="F26" i="7" s="1"/>
  <c r="E13" i="7"/>
  <c r="E26" i="7" s="1"/>
  <c r="D13" i="7"/>
  <c r="D26" i="7" s="1"/>
  <c r="D45" i="7" s="1"/>
  <c r="C13" i="7"/>
  <c r="C26" i="7" s="1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F44" i="8"/>
  <c r="AA43" i="8"/>
  <c r="Y43" i="8"/>
  <c r="X43" i="8"/>
  <c r="W43" i="8"/>
  <c r="W44" i="8" s="1"/>
  <c r="V43" i="8"/>
  <c r="U43" i="8"/>
  <c r="T43" i="8"/>
  <c r="S43" i="8"/>
  <c r="R43" i="8"/>
  <c r="Q43" i="8"/>
  <c r="P43" i="8"/>
  <c r="O43" i="8"/>
  <c r="O44" i="8" s="1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AA44" i="8" s="1"/>
  <c r="Y37" i="8"/>
  <c r="X37" i="8"/>
  <c r="X44" i="8" s="1"/>
  <c r="W37" i="8"/>
  <c r="V37" i="8"/>
  <c r="V44" i="8" s="1"/>
  <c r="U37" i="8"/>
  <c r="U44" i="8" s="1"/>
  <c r="T37" i="8"/>
  <c r="T44" i="8" s="1"/>
  <c r="S37" i="8"/>
  <c r="R37" i="8"/>
  <c r="R44" i="8" s="1"/>
  <c r="Q37" i="8"/>
  <c r="P37" i="8"/>
  <c r="P44" i="8" s="1"/>
  <c r="O37" i="8"/>
  <c r="N37" i="8"/>
  <c r="N44" i="8" s="1"/>
  <c r="M37" i="8"/>
  <c r="M44" i="8" s="1"/>
  <c r="L37" i="8"/>
  <c r="L44" i="8" s="1"/>
  <c r="K37" i="8"/>
  <c r="J37" i="8"/>
  <c r="J44" i="8" s="1"/>
  <c r="I37" i="8"/>
  <c r="H37" i="8"/>
  <c r="H44" i="8" s="1"/>
  <c r="G37" i="8"/>
  <c r="F37" i="8"/>
  <c r="E37" i="8"/>
  <c r="E44" i="8" s="1"/>
  <c r="D37" i="8"/>
  <c r="D44" i="8" s="1"/>
  <c r="C37" i="8"/>
  <c r="AA25" i="8"/>
  <c r="Y25" i="8"/>
  <c r="X25" i="8"/>
  <c r="Z25" i="8" s="1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AA26" i="8" s="1"/>
  <c r="AA45" i="8" s="1"/>
  <c r="Y13" i="8"/>
  <c r="Y26" i="8" s="1"/>
  <c r="X13" i="8"/>
  <c r="X26" i="8" s="1"/>
  <c r="W13" i="8"/>
  <c r="W26" i="8" s="1"/>
  <c r="V13" i="8"/>
  <c r="V26" i="8" s="1"/>
  <c r="U13" i="8"/>
  <c r="U26" i="8" s="1"/>
  <c r="U45" i="8" s="1"/>
  <c r="T13" i="8"/>
  <c r="T26" i="8" s="1"/>
  <c r="S13" i="8"/>
  <c r="S26" i="8" s="1"/>
  <c r="R13" i="8"/>
  <c r="Q13" i="8"/>
  <c r="Q26" i="8" s="1"/>
  <c r="P13" i="8"/>
  <c r="P26" i="8" s="1"/>
  <c r="O13" i="8"/>
  <c r="O26" i="8" s="1"/>
  <c r="N13" i="8"/>
  <c r="N26" i="8" s="1"/>
  <c r="M13" i="8"/>
  <c r="M26" i="8" s="1"/>
  <c r="M45" i="8" s="1"/>
  <c r="L13" i="8"/>
  <c r="L26" i="8" s="1"/>
  <c r="K13" i="8"/>
  <c r="K26" i="8" s="1"/>
  <c r="J13" i="8"/>
  <c r="I13" i="8"/>
  <c r="I26" i="8" s="1"/>
  <c r="H13" i="8"/>
  <c r="H26" i="8" s="1"/>
  <c r="G13" i="8"/>
  <c r="G26" i="8" s="1"/>
  <c r="F13" i="8"/>
  <c r="F26" i="8" s="1"/>
  <c r="E13" i="8"/>
  <c r="E26" i="8" s="1"/>
  <c r="E45" i="8" s="1"/>
  <c r="D13" i="8"/>
  <c r="D26" i="8" s="1"/>
  <c r="C13" i="8"/>
  <c r="C26" i="8" s="1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AA43" i="9"/>
  <c r="Y43" i="9"/>
  <c r="X43" i="9"/>
  <c r="Z43" i="9" s="1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AA44" i="9" s="1"/>
  <c r="Y37" i="9"/>
  <c r="Y44" i="9" s="1"/>
  <c r="X37" i="9"/>
  <c r="Z37" i="9" s="1"/>
  <c r="W37" i="9"/>
  <c r="V37" i="9"/>
  <c r="V44" i="9" s="1"/>
  <c r="U37" i="9"/>
  <c r="T37" i="9"/>
  <c r="S37" i="9"/>
  <c r="R37" i="9"/>
  <c r="R44" i="9" s="1"/>
  <c r="Q37" i="9"/>
  <c r="Q44" i="9" s="1"/>
  <c r="P37" i="9"/>
  <c r="P44" i="9" s="1"/>
  <c r="O37" i="9"/>
  <c r="N37" i="9"/>
  <c r="N44" i="9" s="1"/>
  <c r="M37" i="9"/>
  <c r="L37" i="9"/>
  <c r="K37" i="9"/>
  <c r="J37" i="9"/>
  <c r="J44" i="9" s="1"/>
  <c r="I37" i="9"/>
  <c r="I44" i="9" s="1"/>
  <c r="H37" i="9"/>
  <c r="H44" i="9" s="1"/>
  <c r="G37" i="9"/>
  <c r="F37" i="9"/>
  <c r="F44" i="9" s="1"/>
  <c r="E37" i="9"/>
  <c r="D37" i="9"/>
  <c r="D44" i="9" s="1"/>
  <c r="C37" i="9"/>
  <c r="AA25" i="9"/>
  <c r="Y25" i="9"/>
  <c r="X25" i="9"/>
  <c r="Z25" i="9" s="1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Y13" i="9"/>
  <c r="Y26" i="9" s="1"/>
  <c r="X13" i="9"/>
  <c r="X26" i="9" s="1"/>
  <c r="W13" i="9"/>
  <c r="W26" i="9" s="1"/>
  <c r="V13" i="9"/>
  <c r="V26" i="9" s="1"/>
  <c r="U13" i="9"/>
  <c r="U26" i="9" s="1"/>
  <c r="T13" i="9"/>
  <c r="T26" i="9" s="1"/>
  <c r="S13" i="9"/>
  <c r="S26" i="9" s="1"/>
  <c r="R13" i="9"/>
  <c r="R26" i="9" s="1"/>
  <c r="Q13" i="9"/>
  <c r="Q26" i="9" s="1"/>
  <c r="Q45" i="9" s="1"/>
  <c r="P13" i="9"/>
  <c r="P26" i="9" s="1"/>
  <c r="O13" i="9"/>
  <c r="O26" i="9" s="1"/>
  <c r="N13" i="9"/>
  <c r="N26" i="9" s="1"/>
  <c r="M13" i="9"/>
  <c r="M26" i="9" s="1"/>
  <c r="L13" i="9"/>
  <c r="L26" i="9" s="1"/>
  <c r="K13" i="9"/>
  <c r="K26" i="9" s="1"/>
  <c r="J13" i="9"/>
  <c r="I13" i="9"/>
  <c r="I26" i="9" s="1"/>
  <c r="I45" i="9" s="1"/>
  <c r="H13" i="9"/>
  <c r="H26" i="9" s="1"/>
  <c r="G13" i="9"/>
  <c r="G26" i="9" s="1"/>
  <c r="F13" i="9"/>
  <c r="F26" i="9" s="1"/>
  <c r="E13" i="9"/>
  <c r="E26" i="9" s="1"/>
  <c r="D13" i="9"/>
  <c r="D26" i="9" s="1"/>
  <c r="C13" i="9"/>
  <c r="C26" i="9" s="1"/>
  <c r="AA50" i="10"/>
  <c r="Y50" i="10"/>
  <c r="X50" i="10"/>
  <c r="Z50" i="10" s="1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I44" i="10"/>
  <c r="E44" i="10"/>
  <c r="AA43" i="10"/>
  <c r="Y43" i="10"/>
  <c r="X43" i="10"/>
  <c r="Z43" i="10" s="1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AA44" i="10" s="1"/>
  <c r="Y37" i="10"/>
  <c r="Y44" i="10" s="1"/>
  <c r="X37" i="10"/>
  <c r="X44" i="10" s="1"/>
  <c r="Z44" i="10" s="1"/>
  <c r="W37" i="10"/>
  <c r="W44" i="10" s="1"/>
  <c r="V37" i="10"/>
  <c r="U37" i="10"/>
  <c r="U44" i="10" s="1"/>
  <c r="T37" i="10"/>
  <c r="T44" i="10" s="1"/>
  <c r="S37" i="10"/>
  <c r="S44" i="10" s="1"/>
  <c r="R37" i="10"/>
  <c r="R44" i="10" s="1"/>
  <c r="Q37" i="10"/>
  <c r="Q44" i="10" s="1"/>
  <c r="P37" i="10"/>
  <c r="P44" i="10" s="1"/>
  <c r="O37" i="10"/>
  <c r="O44" i="10" s="1"/>
  <c r="N37" i="10"/>
  <c r="M37" i="10"/>
  <c r="M44" i="10" s="1"/>
  <c r="L37" i="10"/>
  <c r="L44" i="10" s="1"/>
  <c r="K37" i="10"/>
  <c r="K44" i="10" s="1"/>
  <c r="J37" i="10"/>
  <c r="I37" i="10"/>
  <c r="H37" i="10"/>
  <c r="H44" i="10" s="1"/>
  <c r="G37" i="10"/>
  <c r="G44" i="10" s="1"/>
  <c r="F37" i="10"/>
  <c r="E37" i="10"/>
  <c r="D37" i="10"/>
  <c r="D44" i="10" s="1"/>
  <c r="C37" i="10"/>
  <c r="C44" i="10" s="1"/>
  <c r="P26" i="10"/>
  <c r="AA25" i="10"/>
  <c r="Y25" i="10"/>
  <c r="X25" i="10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AA26" i="10" s="1"/>
  <c r="AA45" i="10" s="1"/>
  <c r="Y13" i="10"/>
  <c r="X13" i="10"/>
  <c r="Z13" i="10" s="1"/>
  <c r="W13" i="10"/>
  <c r="W26" i="10" s="1"/>
  <c r="V13" i="10"/>
  <c r="U13" i="10"/>
  <c r="T13" i="10"/>
  <c r="T26" i="10" s="1"/>
  <c r="T45" i="10" s="1"/>
  <c r="S13" i="10"/>
  <c r="S26" i="10" s="1"/>
  <c r="S45" i="10" s="1"/>
  <c r="R13" i="10"/>
  <c r="Q13" i="10"/>
  <c r="P13" i="10"/>
  <c r="O13" i="10"/>
  <c r="O26" i="10" s="1"/>
  <c r="N13" i="10"/>
  <c r="M13" i="10"/>
  <c r="L13" i="10"/>
  <c r="L26" i="10" s="1"/>
  <c r="K13" i="10"/>
  <c r="K26" i="10" s="1"/>
  <c r="K45" i="10" s="1"/>
  <c r="J13" i="10"/>
  <c r="I13" i="10"/>
  <c r="H13" i="10"/>
  <c r="H26" i="10" s="1"/>
  <c r="G13" i="10"/>
  <c r="G26" i="10" s="1"/>
  <c r="F13" i="10"/>
  <c r="E13" i="10"/>
  <c r="D13" i="10"/>
  <c r="D26" i="10" s="1"/>
  <c r="C13" i="10"/>
  <c r="C26" i="10" s="1"/>
  <c r="C45" i="10" s="1"/>
  <c r="AA50" i="11"/>
  <c r="Y50" i="11"/>
  <c r="X50" i="11"/>
  <c r="Z50" i="11" s="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M44" i="11"/>
  <c r="AA43" i="11"/>
  <c r="Z43" i="11"/>
  <c r="Y43" i="11"/>
  <c r="X43" i="11"/>
  <c r="W43" i="11"/>
  <c r="V43" i="11"/>
  <c r="U43" i="11"/>
  <c r="T43" i="11"/>
  <c r="S43" i="11"/>
  <c r="R43" i="11"/>
  <c r="R44" i="11" s="1"/>
  <c r="Q43" i="11"/>
  <c r="P43" i="11"/>
  <c r="O43" i="11"/>
  <c r="N43" i="11"/>
  <c r="M43" i="11"/>
  <c r="L43" i="11"/>
  <c r="K43" i="11"/>
  <c r="J43" i="11"/>
  <c r="J44" i="11" s="1"/>
  <c r="I43" i="11"/>
  <c r="H43" i="11"/>
  <c r="G43" i="11"/>
  <c r="F43" i="11"/>
  <c r="E43" i="11"/>
  <c r="D43" i="11"/>
  <c r="C43" i="11"/>
  <c r="AA37" i="11"/>
  <c r="AA44" i="11" s="1"/>
  <c r="Y37" i="11"/>
  <c r="Y44" i="11" s="1"/>
  <c r="X37" i="11"/>
  <c r="X44" i="11" s="1"/>
  <c r="Z44" i="11" s="1"/>
  <c r="W37" i="11"/>
  <c r="W44" i="11" s="1"/>
  <c r="V37" i="11"/>
  <c r="U37" i="11"/>
  <c r="U44" i="11" s="1"/>
  <c r="T37" i="11"/>
  <c r="T44" i="11" s="1"/>
  <c r="S37" i="11"/>
  <c r="S44" i="11" s="1"/>
  <c r="R37" i="11"/>
  <c r="Q37" i="11"/>
  <c r="Q44" i="11" s="1"/>
  <c r="P37" i="11"/>
  <c r="P44" i="11" s="1"/>
  <c r="O37" i="11"/>
  <c r="O44" i="11" s="1"/>
  <c r="N37" i="11"/>
  <c r="M37" i="11"/>
  <c r="L37" i="11"/>
  <c r="L44" i="11" s="1"/>
  <c r="K37" i="11"/>
  <c r="K44" i="11" s="1"/>
  <c r="J37" i="11"/>
  <c r="I37" i="11"/>
  <c r="I44" i="11" s="1"/>
  <c r="H37" i="11"/>
  <c r="H44" i="11" s="1"/>
  <c r="G37" i="11"/>
  <c r="G44" i="11" s="1"/>
  <c r="F37" i="11"/>
  <c r="E37" i="11"/>
  <c r="E44" i="11" s="1"/>
  <c r="D37" i="11"/>
  <c r="D44" i="11" s="1"/>
  <c r="C37" i="11"/>
  <c r="C44" i="11" s="1"/>
  <c r="X26" i="11"/>
  <c r="X45" i="11" s="1"/>
  <c r="Z45" i="11" s="1"/>
  <c r="H26" i="11"/>
  <c r="AA25" i="11"/>
  <c r="Z25" i="11"/>
  <c r="Y25" i="11"/>
  <c r="Y26" i="11" s="1"/>
  <c r="X25" i="11"/>
  <c r="W25" i="11"/>
  <c r="V25" i="11"/>
  <c r="U25" i="11"/>
  <c r="U26" i="11" s="1"/>
  <c r="T25" i="11"/>
  <c r="S25" i="11"/>
  <c r="R25" i="11"/>
  <c r="Q25" i="11"/>
  <c r="Q26" i="11" s="1"/>
  <c r="P25" i="11"/>
  <c r="O25" i="11"/>
  <c r="N25" i="11"/>
  <c r="M25" i="11"/>
  <c r="M26" i="11" s="1"/>
  <c r="M45" i="11" s="1"/>
  <c r="L25" i="11"/>
  <c r="K25" i="11"/>
  <c r="J25" i="11"/>
  <c r="I25" i="11"/>
  <c r="I26" i="11" s="1"/>
  <c r="H25" i="11"/>
  <c r="G25" i="11"/>
  <c r="F25" i="11"/>
  <c r="E25" i="11"/>
  <c r="E26" i="11" s="1"/>
  <c r="D25" i="11"/>
  <c r="C25" i="11"/>
  <c r="AA13" i="11"/>
  <c r="AA26" i="11" s="1"/>
  <c r="Z13" i="11"/>
  <c r="Y13" i="11"/>
  <c r="X13" i="11"/>
  <c r="W13" i="11"/>
  <c r="W26" i="11" s="1"/>
  <c r="W45" i="11" s="1"/>
  <c r="V13" i="11"/>
  <c r="V26" i="11" s="1"/>
  <c r="U13" i="11"/>
  <c r="T13" i="11"/>
  <c r="T26" i="11" s="1"/>
  <c r="S13" i="11"/>
  <c r="S26" i="11" s="1"/>
  <c r="S45" i="11" s="1"/>
  <c r="R13" i="11"/>
  <c r="R26" i="11" s="1"/>
  <c r="R45" i="11" s="1"/>
  <c r="Q13" i="11"/>
  <c r="P13" i="11"/>
  <c r="P26" i="11" s="1"/>
  <c r="P45" i="11" s="1"/>
  <c r="O13" i="11"/>
  <c r="O26" i="11" s="1"/>
  <c r="O45" i="11" s="1"/>
  <c r="N13" i="11"/>
  <c r="N26" i="11" s="1"/>
  <c r="M13" i="11"/>
  <c r="L13" i="11"/>
  <c r="L26" i="11" s="1"/>
  <c r="K13" i="11"/>
  <c r="K26" i="11" s="1"/>
  <c r="K45" i="11" s="1"/>
  <c r="J13" i="11"/>
  <c r="J26" i="11" s="1"/>
  <c r="J45" i="11" s="1"/>
  <c r="I13" i="11"/>
  <c r="H13" i="11"/>
  <c r="G13" i="11"/>
  <c r="G26" i="11" s="1"/>
  <c r="G45" i="11" s="1"/>
  <c r="F13" i="11"/>
  <c r="F26" i="11" s="1"/>
  <c r="E13" i="11"/>
  <c r="D13" i="11"/>
  <c r="D26" i="11" s="1"/>
  <c r="C13" i="11"/>
  <c r="C26" i="11" s="1"/>
  <c r="C45" i="11" s="1"/>
  <c r="AA50" i="12"/>
  <c r="Y50" i="12"/>
  <c r="X50" i="12"/>
  <c r="Z50" i="12" s="1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AA43" i="12"/>
  <c r="Y43" i="12"/>
  <c r="Z43" i="12" s="1"/>
  <c r="X43" i="12"/>
  <c r="W43" i="12"/>
  <c r="V43" i="12"/>
  <c r="U43" i="12"/>
  <c r="T43" i="12"/>
  <c r="S43" i="12"/>
  <c r="R43" i="12"/>
  <c r="R44" i="12" s="1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AA44" i="12" s="1"/>
  <c r="Y37" i="12"/>
  <c r="Y44" i="12" s="1"/>
  <c r="X37" i="12"/>
  <c r="X44" i="12" s="1"/>
  <c r="W37" i="12"/>
  <c r="W44" i="12" s="1"/>
  <c r="V37" i="12"/>
  <c r="U37" i="12"/>
  <c r="U44" i="12" s="1"/>
  <c r="T37" i="12"/>
  <c r="T44" i="12" s="1"/>
  <c r="S37" i="12"/>
  <c r="S44" i="12" s="1"/>
  <c r="R37" i="12"/>
  <c r="Q37" i="12"/>
  <c r="Q44" i="12" s="1"/>
  <c r="P37" i="12"/>
  <c r="P44" i="12" s="1"/>
  <c r="O37" i="12"/>
  <c r="O44" i="12" s="1"/>
  <c r="N37" i="12"/>
  <c r="M37" i="12"/>
  <c r="M44" i="12" s="1"/>
  <c r="L37" i="12"/>
  <c r="L44" i="12" s="1"/>
  <c r="K37" i="12"/>
  <c r="K44" i="12" s="1"/>
  <c r="J37" i="12"/>
  <c r="I37" i="12"/>
  <c r="I44" i="12" s="1"/>
  <c r="H37" i="12"/>
  <c r="H44" i="12" s="1"/>
  <c r="G37" i="12"/>
  <c r="G44" i="12" s="1"/>
  <c r="F37" i="12"/>
  <c r="E37" i="12"/>
  <c r="E44" i="12" s="1"/>
  <c r="D37" i="12"/>
  <c r="D44" i="12" s="1"/>
  <c r="C37" i="12"/>
  <c r="C44" i="12" s="1"/>
  <c r="T26" i="12"/>
  <c r="AA25" i="12"/>
  <c r="Y25" i="12"/>
  <c r="X25" i="12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AA26" i="12" s="1"/>
  <c r="Y13" i="12"/>
  <c r="X13" i="12"/>
  <c r="Z13" i="12" s="1"/>
  <c r="W13" i="12"/>
  <c r="V13" i="12"/>
  <c r="V26" i="12" s="1"/>
  <c r="U13" i="12"/>
  <c r="T13" i="12"/>
  <c r="S13" i="12"/>
  <c r="R13" i="12"/>
  <c r="R26" i="12" s="1"/>
  <c r="Q13" i="12"/>
  <c r="P13" i="12"/>
  <c r="P26" i="12" s="1"/>
  <c r="P45" i="12" s="1"/>
  <c r="O13" i="12"/>
  <c r="N13" i="12"/>
  <c r="N26" i="12" s="1"/>
  <c r="M13" i="12"/>
  <c r="L13" i="12"/>
  <c r="L26" i="12" s="1"/>
  <c r="K13" i="12"/>
  <c r="J13" i="12"/>
  <c r="J26" i="12" s="1"/>
  <c r="I13" i="12"/>
  <c r="H13" i="12"/>
  <c r="H26" i="12" s="1"/>
  <c r="H45" i="12" s="1"/>
  <c r="G13" i="12"/>
  <c r="F13" i="12"/>
  <c r="F26" i="12" s="1"/>
  <c r="E13" i="12"/>
  <c r="D13" i="12"/>
  <c r="D26" i="12" s="1"/>
  <c r="C13" i="12"/>
  <c r="AA50" i="1"/>
  <c r="Y50" i="1"/>
  <c r="X50" i="1"/>
  <c r="Z50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U44" i="1"/>
  <c r="Q44" i="1"/>
  <c r="AA43" i="1"/>
  <c r="Y43" i="1"/>
  <c r="X43" i="1"/>
  <c r="Z43" i="1" s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Y37" i="1"/>
  <c r="Y44" i="1" s="1"/>
  <c r="X37" i="1"/>
  <c r="W37" i="1"/>
  <c r="W44" i="1" s="1"/>
  <c r="V37" i="1"/>
  <c r="U37" i="1"/>
  <c r="T37" i="1"/>
  <c r="T44" i="1" s="1"/>
  <c r="S37" i="1"/>
  <c r="S44" i="1" s="1"/>
  <c r="R37" i="1"/>
  <c r="Q37" i="1"/>
  <c r="P37" i="1"/>
  <c r="P44" i="1" s="1"/>
  <c r="O37" i="1"/>
  <c r="O44" i="1" s="1"/>
  <c r="N37" i="1"/>
  <c r="M37" i="1"/>
  <c r="M44" i="1" s="1"/>
  <c r="L37" i="1"/>
  <c r="L44" i="1" s="1"/>
  <c r="K37" i="1"/>
  <c r="K44" i="1" s="1"/>
  <c r="J37" i="1"/>
  <c r="I37" i="1"/>
  <c r="I44" i="1" s="1"/>
  <c r="H37" i="1"/>
  <c r="H44" i="1" s="1"/>
  <c r="G37" i="1"/>
  <c r="G44" i="1" s="1"/>
  <c r="F37" i="1"/>
  <c r="E37" i="1"/>
  <c r="E44" i="1" s="1"/>
  <c r="D37" i="1"/>
  <c r="D44" i="1" s="1"/>
  <c r="C37" i="1"/>
  <c r="C44" i="1" s="1"/>
  <c r="P26" i="1"/>
  <c r="L26" i="1"/>
  <c r="AA25" i="1"/>
  <c r="Y25" i="1"/>
  <c r="Z25" i="1" s="1"/>
  <c r="X25" i="1"/>
  <c r="W25" i="1"/>
  <c r="V25" i="1"/>
  <c r="U25" i="1"/>
  <c r="U26" i="1" s="1"/>
  <c r="U45" i="1" s="1"/>
  <c r="T25" i="1"/>
  <c r="S25" i="1"/>
  <c r="R25" i="1"/>
  <c r="Q25" i="1"/>
  <c r="Q26" i="1" s="1"/>
  <c r="P25" i="1"/>
  <c r="O25" i="1"/>
  <c r="N25" i="1"/>
  <c r="M25" i="1"/>
  <c r="M26" i="1" s="1"/>
  <c r="L25" i="1"/>
  <c r="K25" i="1"/>
  <c r="J25" i="1"/>
  <c r="I25" i="1"/>
  <c r="I26" i="1" s="1"/>
  <c r="H25" i="1"/>
  <c r="G25" i="1"/>
  <c r="F25" i="1"/>
  <c r="E25" i="1"/>
  <c r="E26" i="1" s="1"/>
  <c r="D25" i="1"/>
  <c r="C25" i="1"/>
  <c r="AA13" i="1"/>
  <c r="AA26" i="1" s="1"/>
  <c r="Z13" i="1"/>
  <c r="Y13" i="1"/>
  <c r="X13" i="1"/>
  <c r="X26" i="1" s="1"/>
  <c r="W13" i="1"/>
  <c r="W26" i="1" s="1"/>
  <c r="V13" i="1"/>
  <c r="V26" i="1" s="1"/>
  <c r="U13" i="1"/>
  <c r="T13" i="1"/>
  <c r="T26" i="1" s="1"/>
  <c r="S13" i="1"/>
  <c r="S26" i="1" s="1"/>
  <c r="R13" i="1"/>
  <c r="R26" i="1" s="1"/>
  <c r="Q13" i="1"/>
  <c r="P13" i="1"/>
  <c r="O13" i="1"/>
  <c r="O26" i="1" s="1"/>
  <c r="N13" i="1"/>
  <c r="N26" i="1" s="1"/>
  <c r="M13" i="1"/>
  <c r="L13" i="1"/>
  <c r="K13" i="1"/>
  <c r="K26" i="1" s="1"/>
  <c r="J13" i="1"/>
  <c r="J26" i="1" s="1"/>
  <c r="I13" i="1"/>
  <c r="H13" i="1"/>
  <c r="H26" i="1" s="1"/>
  <c r="H45" i="1" s="1"/>
  <c r="G13" i="1"/>
  <c r="G26" i="1" s="1"/>
  <c r="F13" i="1"/>
  <c r="F26" i="1" s="1"/>
  <c r="E13" i="1"/>
  <c r="D13" i="1"/>
  <c r="D26" i="1" s="1"/>
  <c r="C13" i="1"/>
  <c r="C26" i="1" s="1"/>
  <c r="E45" i="1" l="1"/>
  <c r="G44" i="8"/>
  <c r="G45" i="8" s="1"/>
  <c r="X44" i="3"/>
  <c r="Z44" i="3" s="1"/>
  <c r="X44" i="7"/>
  <c r="Z44" i="7" s="1"/>
  <c r="J26" i="6"/>
  <c r="J45" i="6" s="1"/>
  <c r="P45" i="5"/>
  <c r="G44" i="5"/>
  <c r="O44" i="5"/>
  <c r="W44" i="5"/>
  <c r="X44" i="4"/>
  <c r="J26" i="3"/>
  <c r="J45" i="3" s="1"/>
  <c r="R26" i="3"/>
  <c r="R45" i="3" s="1"/>
  <c r="AA44" i="1"/>
  <c r="AA45" i="1" s="1"/>
  <c r="J44" i="1"/>
  <c r="R44" i="1"/>
  <c r="C26" i="12"/>
  <c r="C45" i="12" s="1"/>
  <c r="K26" i="12"/>
  <c r="K45" i="12" s="1"/>
  <c r="S26" i="12"/>
  <c r="S45" i="12" s="1"/>
  <c r="AA45" i="12"/>
  <c r="D45" i="12"/>
  <c r="L45" i="12"/>
  <c r="T45" i="12"/>
  <c r="F26" i="10"/>
  <c r="N26" i="10"/>
  <c r="V26" i="10"/>
  <c r="E26" i="10"/>
  <c r="E45" i="10" s="1"/>
  <c r="M26" i="10"/>
  <c r="M45" i="10" s="1"/>
  <c r="U26" i="10"/>
  <c r="U45" i="10" s="1"/>
  <c r="AA26" i="9"/>
  <c r="AA45" i="9" s="1"/>
  <c r="J26" i="9"/>
  <c r="J45" i="9" s="1"/>
  <c r="G44" i="9"/>
  <c r="O44" i="9"/>
  <c r="W44" i="9"/>
  <c r="W45" i="9" s="1"/>
  <c r="G45" i="7"/>
  <c r="O45" i="7"/>
  <c r="W45" i="7"/>
  <c r="C44" i="7"/>
  <c r="C45" i="7" s="1"/>
  <c r="K44" i="7"/>
  <c r="S44" i="7"/>
  <c r="D45" i="6"/>
  <c r="L45" i="6"/>
  <c r="T45" i="6"/>
  <c r="J26" i="5"/>
  <c r="R26" i="5"/>
  <c r="R45" i="5" s="1"/>
  <c r="J44" i="5"/>
  <c r="R44" i="5"/>
  <c r="Z37" i="5"/>
  <c r="C44" i="4"/>
  <c r="K44" i="4"/>
  <c r="S44" i="4"/>
  <c r="D45" i="3"/>
  <c r="L45" i="3"/>
  <c r="T45" i="3"/>
  <c r="D44" i="3"/>
  <c r="L44" i="3"/>
  <c r="T44" i="3"/>
  <c r="E45" i="2"/>
  <c r="U45" i="2"/>
  <c r="E44" i="2"/>
  <c r="M44" i="2"/>
  <c r="M45" i="2" s="1"/>
  <c r="U44" i="2"/>
  <c r="I45" i="11"/>
  <c r="R44" i="6"/>
  <c r="R26" i="2"/>
  <c r="R45" i="2" s="1"/>
  <c r="X44" i="1"/>
  <c r="Z44" i="1" s="1"/>
  <c r="I45" i="1"/>
  <c r="N45" i="11"/>
  <c r="E45" i="11"/>
  <c r="O45" i="8"/>
  <c r="F45" i="2"/>
  <c r="S45" i="1"/>
  <c r="D45" i="1"/>
  <c r="L45" i="1"/>
  <c r="T45" i="1"/>
  <c r="F44" i="12"/>
  <c r="F45" i="12" s="1"/>
  <c r="N44" i="12"/>
  <c r="N45" i="12" s="1"/>
  <c r="V44" i="12"/>
  <c r="E44" i="7"/>
  <c r="M44" i="7"/>
  <c r="M45" i="7" s="1"/>
  <c r="U44" i="7"/>
  <c r="F45" i="6"/>
  <c r="N45" i="6"/>
  <c r="V45" i="6"/>
  <c r="G44" i="6"/>
  <c r="G45" i="6" s="1"/>
  <c r="O44" i="6"/>
  <c r="W44" i="6"/>
  <c r="W45" i="6" s="1"/>
  <c r="D45" i="5"/>
  <c r="L45" i="5"/>
  <c r="D44" i="5"/>
  <c r="L44" i="5"/>
  <c r="T44" i="5"/>
  <c r="T45" i="5" s="1"/>
  <c r="M45" i="4"/>
  <c r="U45" i="4"/>
  <c r="E44" i="4"/>
  <c r="E45" i="4" s="1"/>
  <c r="M44" i="4"/>
  <c r="U44" i="4"/>
  <c r="F45" i="3"/>
  <c r="N45" i="3"/>
  <c r="V45" i="3"/>
  <c r="G45" i="2"/>
  <c r="O45" i="2"/>
  <c r="W45" i="2"/>
  <c r="Y45" i="11"/>
  <c r="L44" i="9"/>
  <c r="H45" i="4"/>
  <c r="J26" i="2"/>
  <c r="J45" i="2" s="1"/>
  <c r="X26" i="12"/>
  <c r="X45" i="12" s="1"/>
  <c r="Q45" i="1"/>
  <c r="F45" i="11"/>
  <c r="F44" i="11"/>
  <c r="V44" i="11"/>
  <c r="V45" i="2"/>
  <c r="K45" i="1"/>
  <c r="V45" i="12"/>
  <c r="E26" i="12"/>
  <c r="E45" i="12" s="1"/>
  <c r="M26" i="12"/>
  <c r="M45" i="12" s="1"/>
  <c r="U26" i="12"/>
  <c r="U45" i="12" s="1"/>
  <c r="X26" i="10"/>
  <c r="Z26" i="10" s="1"/>
  <c r="J44" i="10"/>
  <c r="J26" i="7"/>
  <c r="J45" i="7" s="1"/>
  <c r="R26" i="7"/>
  <c r="R45" i="7" s="1"/>
  <c r="O45" i="6"/>
  <c r="F45" i="4"/>
  <c r="N45" i="4"/>
  <c r="V45" i="4"/>
  <c r="H45" i="2"/>
  <c r="P45" i="2"/>
  <c r="M45" i="1"/>
  <c r="V45" i="11"/>
  <c r="U45" i="11"/>
  <c r="N44" i="11"/>
  <c r="W45" i="8"/>
  <c r="N45" i="2"/>
  <c r="C45" i="1"/>
  <c r="F44" i="1"/>
  <c r="F45" i="1" s="1"/>
  <c r="N44" i="1"/>
  <c r="N45" i="1" s="1"/>
  <c r="V44" i="1"/>
  <c r="V45" i="1" s="1"/>
  <c r="G26" i="12"/>
  <c r="O26" i="12"/>
  <c r="W26" i="12"/>
  <c r="Z44" i="12"/>
  <c r="J26" i="10"/>
  <c r="R26" i="10"/>
  <c r="I26" i="10"/>
  <c r="I45" i="10" s="1"/>
  <c r="Q26" i="10"/>
  <c r="Q45" i="10" s="1"/>
  <c r="Y26" i="10"/>
  <c r="Y45" i="10" s="1"/>
  <c r="F45" i="9"/>
  <c r="N45" i="9"/>
  <c r="V45" i="9"/>
  <c r="J26" i="8"/>
  <c r="R26" i="8"/>
  <c r="K45" i="7"/>
  <c r="S45" i="7"/>
  <c r="F45" i="5"/>
  <c r="N45" i="5"/>
  <c r="V45" i="5"/>
  <c r="G45" i="4"/>
  <c r="O45" i="4"/>
  <c r="W45" i="4"/>
  <c r="Z50" i="4"/>
  <c r="H45" i="3"/>
  <c r="P45" i="3"/>
  <c r="G44" i="3"/>
  <c r="G45" i="3" s="1"/>
  <c r="O44" i="3"/>
  <c r="O45" i="3" s="1"/>
  <c r="W44" i="3"/>
  <c r="I44" i="2"/>
  <c r="Q44" i="2"/>
  <c r="Q45" i="2" s="1"/>
  <c r="Y44" i="2"/>
  <c r="Y45" i="2" s="1"/>
  <c r="Q45" i="11"/>
  <c r="T44" i="9"/>
  <c r="T45" i="9" s="1"/>
  <c r="AA44" i="6"/>
  <c r="AA45" i="6" s="1"/>
  <c r="P45" i="4"/>
  <c r="J44" i="12"/>
  <c r="E45" i="7"/>
  <c r="U45" i="7"/>
  <c r="R26" i="6"/>
  <c r="H45" i="5"/>
  <c r="I26" i="12"/>
  <c r="I45" i="12" s="1"/>
  <c r="Q26" i="12"/>
  <c r="Q45" i="12" s="1"/>
  <c r="Y26" i="12"/>
  <c r="Y45" i="12" s="1"/>
  <c r="D45" i="11"/>
  <c r="L45" i="11"/>
  <c r="T45" i="11"/>
  <c r="F44" i="10"/>
  <c r="N44" i="10"/>
  <c r="V44" i="10"/>
  <c r="F45" i="7"/>
  <c r="N45" i="7"/>
  <c r="V45" i="7"/>
  <c r="Y45" i="7"/>
  <c r="J26" i="4"/>
  <c r="J45" i="4" s="1"/>
  <c r="R26" i="4"/>
  <c r="R45" i="4" s="1"/>
  <c r="J45" i="1"/>
  <c r="H45" i="11"/>
  <c r="G45" i="10"/>
  <c r="O45" i="10"/>
  <c r="W45" i="10"/>
  <c r="C45" i="9"/>
  <c r="R45" i="1"/>
  <c r="G45" i="12"/>
  <c r="O45" i="12"/>
  <c r="W45" i="12"/>
  <c r="J45" i="10"/>
  <c r="R45" i="10"/>
  <c r="G45" i="9"/>
  <c r="O45" i="9"/>
  <c r="O45" i="1"/>
  <c r="G45" i="1"/>
  <c r="W45" i="1"/>
  <c r="P45" i="1"/>
  <c r="AA45" i="11"/>
  <c r="J45" i="12"/>
  <c r="R45" i="12"/>
  <c r="Y45" i="9"/>
  <c r="Z26" i="9"/>
  <c r="H45" i="10"/>
  <c r="P45" i="10"/>
  <c r="I45" i="2"/>
  <c r="Z25" i="12"/>
  <c r="Z25" i="10"/>
  <c r="X44" i="9"/>
  <c r="Z44" i="9" s="1"/>
  <c r="H45" i="8"/>
  <c r="P45" i="8"/>
  <c r="X45" i="8"/>
  <c r="Z26" i="8"/>
  <c r="C45" i="4"/>
  <c r="K45" i="2"/>
  <c r="Y26" i="1"/>
  <c r="Y45" i="1" s="1"/>
  <c r="Z26" i="1"/>
  <c r="Z26" i="12"/>
  <c r="Z26" i="11"/>
  <c r="Z37" i="1"/>
  <c r="Z37" i="12"/>
  <c r="Z37" i="11"/>
  <c r="Z37" i="10"/>
  <c r="D45" i="9"/>
  <c r="L45" i="9"/>
  <c r="C44" i="9"/>
  <c r="K44" i="9"/>
  <c r="K45" i="9" s="1"/>
  <c r="S44" i="9"/>
  <c r="S45" i="9" s="1"/>
  <c r="J45" i="8"/>
  <c r="R45" i="8"/>
  <c r="K45" i="4"/>
  <c r="W45" i="3"/>
  <c r="X45" i="2"/>
  <c r="Z45" i="2" s="1"/>
  <c r="Z26" i="2"/>
  <c r="S45" i="2"/>
  <c r="D45" i="10"/>
  <c r="L45" i="10"/>
  <c r="R45" i="9"/>
  <c r="I45" i="7"/>
  <c r="H45" i="6"/>
  <c r="P45" i="6"/>
  <c r="Z26" i="6"/>
  <c r="X45" i="3"/>
  <c r="Z45" i="3" s="1"/>
  <c r="Z26" i="3"/>
  <c r="E44" i="9"/>
  <c r="E45" i="9" s="1"/>
  <c r="M44" i="9"/>
  <c r="M45" i="9" s="1"/>
  <c r="U44" i="9"/>
  <c r="U45" i="9" s="1"/>
  <c r="D45" i="8"/>
  <c r="L45" i="8"/>
  <c r="T45" i="8"/>
  <c r="I44" i="8"/>
  <c r="I45" i="8" s="1"/>
  <c r="Q44" i="8"/>
  <c r="Q45" i="8" s="1"/>
  <c r="Y44" i="8"/>
  <c r="Z44" i="8" s="1"/>
  <c r="Z43" i="8"/>
  <c r="I44" i="6"/>
  <c r="I45" i="6" s="1"/>
  <c r="Q44" i="6"/>
  <c r="Q45" i="6" s="1"/>
  <c r="Y44" i="6"/>
  <c r="Y45" i="6" s="1"/>
  <c r="X44" i="6"/>
  <c r="G45" i="5"/>
  <c r="O45" i="5"/>
  <c r="W45" i="5"/>
  <c r="X45" i="4"/>
  <c r="Z45" i="4" s="1"/>
  <c r="Z26" i="4"/>
  <c r="S45" i="4"/>
  <c r="AA45" i="2"/>
  <c r="Z37" i="8"/>
  <c r="Q45" i="7"/>
  <c r="X45" i="5"/>
  <c r="Z45" i="5" s="1"/>
  <c r="Z26" i="5"/>
  <c r="Z44" i="4"/>
  <c r="H45" i="9"/>
  <c r="P45" i="9"/>
  <c r="X45" i="9"/>
  <c r="Z45" i="9" s="1"/>
  <c r="F45" i="8"/>
  <c r="N45" i="8"/>
  <c r="V45" i="8"/>
  <c r="C44" i="8"/>
  <c r="C45" i="8" s="1"/>
  <c r="K44" i="8"/>
  <c r="K45" i="8" s="1"/>
  <c r="S44" i="8"/>
  <c r="S45" i="8" s="1"/>
  <c r="H45" i="7"/>
  <c r="P45" i="7"/>
  <c r="Z26" i="7"/>
  <c r="AA45" i="4"/>
  <c r="C45" i="2"/>
  <c r="Z13" i="9"/>
  <c r="Z13" i="8"/>
  <c r="Z13" i="7"/>
  <c r="Z13" i="6"/>
  <c r="Z13" i="5"/>
  <c r="Z13" i="4"/>
  <c r="Z13" i="3"/>
  <c r="Z13" i="2"/>
  <c r="R45" i="6" l="1"/>
  <c r="J45" i="5"/>
  <c r="Y45" i="8"/>
  <c r="X45" i="10"/>
  <c r="Z45" i="10" s="1"/>
  <c r="Z44" i="2"/>
  <c r="Z45" i="8"/>
  <c r="V45" i="10"/>
  <c r="N45" i="10"/>
  <c r="Z45" i="12"/>
  <c r="F45" i="10"/>
  <c r="X45" i="7"/>
  <c r="Z45" i="7" s="1"/>
  <c r="Z44" i="6"/>
  <c r="X45" i="1"/>
  <c r="Z45" i="1" s="1"/>
  <c r="X45" i="6"/>
  <c r="Z45" i="6" s="1"/>
</calcChain>
</file>

<file path=xl/sharedStrings.xml><?xml version="1.0" encoding="utf-8"?>
<sst xmlns="http://schemas.openxmlformats.org/spreadsheetml/2006/main" count="1560" uniqueCount="91">
  <si>
    <t>Gauteng: City of Ekurhuleni (EKU) - Table C6 Quarterly Budget Statement - Financial Position ( Waste water management                             ) for 1st Quarter ended 30 September 2023 (Figures Finalised as at 2023/10/16)</t>
  </si>
  <si>
    <t>Description</t>
  </si>
  <si>
    <t>2022/23</t>
  </si>
  <si>
    <t>2023/24</t>
  </si>
  <si>
    <t>Budget year 2023/24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</si>
  <si>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</si>
  <si>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</si>
  <si>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</si>
  <si>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</si>
  <si>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</si>
  <si>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</si>
  <si>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</si>
  <si>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</si>
  <si>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</si>
  <si>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</si>
  <si>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</si>
  <si>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</si>
  <si>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</si>
  <si>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</si>
  <si>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</si>
  <si>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</si>
  <si>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</si>
  <si>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</si>
  <si>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</si>
  <si>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</si>
  <si>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</si>
  <si>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</si>
  <si>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</si>
  <si>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</si>
  <si>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</si>
  <si>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</si>
  <si>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</si>
  <si>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</si>
  <si>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</si>
  <si>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</si>
  <si>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</si>
  <si>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</si>
  <si>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</si>
  <si>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</si>
  <si>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</si>
  <si>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</si>
  <si>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</si>
  <si>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</si>
  <si>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</si>
  <si>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</si>
  <si>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</si>
  <si>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</si>
  <si>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</si>
  <si>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</si>
  <si>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</si>
  <si>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</si>
  <si>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</si>
  <si>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</si>
  <si>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</si>
  <si>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</si>
  <si>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</si>
  <si>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</si>
  <si>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</si>
  <si>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</si>
  <si>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</si>
  <si>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</si>
  <si>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</si>
  <si>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</si>
  <si>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</si>
  <si>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</si>
  <si>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</si>
  <si>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</si>
  <si>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</si>
  <si>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</si>
  <si>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</si>
  <si>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</si>
  <si>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</si>
  <si>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</si>
  <si>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</si>
  <si>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</si>
  <si>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</si>
  <si>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Gauteng: City of Johannesburg (JHB) - Table C6 Quarterly Budget Statement - Financial Position ( Waste water management                             ) for 1st Quarter ended 30 September 2023 (Figures Finalised as at 2023/10/16)</t>
  </si>
  <si>
    <t>Gauteng: City of Tshwane (TSH) - Table C6 Quarterly Budget Statement - Financial Position ( Waste water management                             ) for 1st Quarter ended 30 September 2023 (Figures Finalised as at 2023/10/16)</t>
  </si>
  <si>
    <t>Gauteng: Emfuleni (GT421) - Table C6 Quarterly Budget Statement - Financial Position ( Waste water management                             ) for 1st Quarter ended 30 September 2023 (Figures Finalised as at 2023/10/16)</t>
  </si>
  <si>
    <t>Gauteng: Midvaal (GT422) - Table C6 Quarterly Budget Statement - Financial Position ( Waste water management                             ) for 1st Quarter ended 30 September 2023 (Figures Finalised as at 2023/10/16)</t>
  </si>
  <si>
    <t>Gauteng: Lesedi (GT423) - Table C6 Quarterly Budget Statement - Financial Position ( Waste water management                             ) for 1st Quarter ended 30 September 2023 (Figures Finalised as at 2023/10/16)</t>
  </si>
  <si>
    <t>Gauteng: Sedibeng (DC42) - Table C6 Quarterly Budget Statement - Financial Position ( Waste water management                             ) for 1st Quarter ended 30 September 2023 (Figures Finalised as at 2023/10/16)</t>
  </si>
  <si>
    <t>Gauteng: Mogale City (GT481) - Table C6 Quarterly Budget Statement - Financial Position ( Waste water management                             ) for 1st Quarter ended 30 September 2023 (Figures Finalised as at 2023/10/16)</t>
  </si>
  <si>
    <t>Gauteng: Merafong City (GT484) - Table C6 Quarterly Budget Statement - Financial Position ( Waste water management                             ) for 1st Quarter ended 30 September 2023 (Figures Finalised as at 2023/10/16)</t>
  </si>
  <si>
    <t>Gauteng: Rand West City (GT485) - Table C6 Quarterly Budget Statement - Financial Position ( Waste water management                             ) for 1st Quarter ended 30 September 2023 (Figures Finalised as at 2023/10/16)</t>
  </si>
  <si>
    <t>Gauteng: West Rand (DC48) - Table C6 Quarterly Budget Statement - Financial Position ( Waste water management                             ) for 1st Quarter ended 30 September 2023 (Figures Finalised as at 2023/10/16)</t>
  </si>
  <si>
    <t>Summary - Table C6 Quarterly Budget Statement - Financial Position ( Waste water management                             ) for 1st Quarter ended 30 September 2023 (Figures Finalised as at 2023/10/16)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</si>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</sst>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280234987</v>
      </c>
      <c r="D6" s="18"/>
      <c r="E6" s="19">
        <v>280234986</v>
      </c>
      <c r="F6" s="20">
        <v>280234986</v>
      </c>
      <c r="G6" s="20">
        <v>504684600</v>
      </c>
      <c r="H6" s="20"/>
      <c r="I6" s="20"/>
      <c r="J6" s="20">
        <v>504684600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504684600</v>
      </c>
      <c r="X6" s="20">
        <v>280234986</v>
      </c>
      <c r="Y6" s="20">
        <v>224449614</v>
      </c>
      <c r="Z6" s="21">
        <v>80.093359221036025</v>
      </c>
      <c r="AA6" s="22">
        <v>280234986</v>
      </c>
    </row>
    <row r="7" spans="1:27" x14ac:dyDescent="0.25">
      <c r="A7" s="23" t="s">
        <v>35</v>
      </c>
      <c r="B7" s="17" t="s">
        <v>32</v>
      </c>
      <c r="C7" s="18">
        <v>10323908</v>
      </c>
      <c r="D7" s="18"/>
      <c r="E7" s="19">
        <v>-24620942</v>
      </c>
      <c r="F7" s="20">
        <v>-24620942</v>
      </c>
      <c r="G7" s="20">
        <v>7249821</v>
      </c>
      <c r="H7" s="20">
        <v>2045044</v>
      </c>
      <c r="I7" s="20">
        <v>624574</v>
      </c>
      <c r="J7" s="20">
        <v>9919439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9919439</v>
      </c>
      <c r="X7" s="20">
        <v>-6155229</v>
      </c>
      <c r="Y7" s="20">
        <v>16074668</v>
      </c>
      <c r="Z7" s="21">
        <v>-261.15467028115449</v>
      </c>
      <c r="AA7" s="22">
        <v>-24620942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88754</v>
      </c>
      <c r="D11" s="18"/>
      <c r="E11" s="19">
        <v>-21286563</v>
      </c>
      <c r="F11" s="20">
        <v>-21286563</v>
      </c>
      <c r="G11" s="24">
        <v>8016326</v>
      </c>
      <c r="H11" s="24">
        <v>12593056</v>
      </c>
      <c r="I11" s="24">
        <v>-18431461</v>
      </c>
      <c r="J11" s="20">
        <v>2177921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2177921</v>
      </c>
      <c r="X11" s="20">
        <v>-5321634</v>
      </c>
      <c r="Y11" s="24">
        <v>7499555</v>
      </c>
      <c r="Z11" s="25">
        <v>-140.92579459617102</v>
      </c>
      <c r="AA11" s="26">
        <v>-21286563</v>
      </c>
    </row>
    <row r="12" spans="1:27" x14ac:dyDescent="0.25">
      <c r="A12" s="23" t="s">
        <v>40</v>
      </c>
      <c r="B12" s="17" t="s">
        <v>32</v>
      </c>
      <c r="C12" s="18">
        <v>310506587</v>
      </c>
      <c r="D12" s="18"/>
      <c r="E12" s="19">
        <v>290230006</v>
      </c>
      <c r="F12" s="20">
        <v>290230006</v>
      </c>
      <c r="G12" s="20">
        <v>296607131</v>
      </c>
      <c r="H12" s="20">
        <v>16597329</v>
      </c>
      <c r="I12" s="20">
        <v>1226512</v>
      </c>
      <c r="J12" s="20">
        <v>314430972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314430972</v>
      </c>
      <c r="X12" s="20">
        <v>72557508</v>
      </c>
      <c r="Y12" s="20">
        <v>241873464</v>
      </c>
      <c r="Z12" s="21">
        <v>333.35414992477416</v>
      </c>
      <c r="AA12" s="22">
        <v>290230006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601154236</v>
      </c>
      <c r="D13" s="29">
        <f>SUM(D6:D12)</f>
        <v>0</v>
      </c>
      <c r="E13" s="30">
        <f t="shared" si="0"/>
        <v>524557487</v>
      </c>
      <c r="F13" s="31">
        <f t="shared" si="0"/>
        <v>524557487</v>
      </c>
      <c r="G13" s="31">
        <f t="shared" si="0"/>
        <v>816557878</v>
      </c>
      <c r="H13" s="31">
        <f t="shared" si="0"/>
        <v>31235429</v>
      </c>
      <c r="I13" s="31">
        <f t="shared" si="0"/>
        <v>-16580375</v>
      </c>
      <c r="J13" s="31">
        <f t="shared" si="0"/>
        <v>831212932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831212932</v>
      </c>
      <c r="X13" s="31">
        <f t="shared" si="0"/>
        <v>341315631</v>
      </c>
      <c r="Y13" s="31">
        <f t="shared" si="0"/>
        <v>489897301</v>
      </c>
      <c r="Z13" s="32">
        <f>+IF(X13&lt;&gt;0,+(Y13/X13)*100,0)</f>
        <v>143.53204380493199</v>
      </c>
      <c r="AA13" s="33">
        <f>SUM(AA6:AA12)</f>
        <v>524557487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>
        <v>8892780</v>
      </c>
      <c r="D15" s="18"/>
      <c r="E15" s="19">
        <v>8206353</v>
      </c>
      <c r="F15" s="20">
        <v>8206353</v>
      </c>
      <c r="G15" s="20">
        <v>8216184</v>
      </c>
      <c r="H15" s="20">
        <v>676597</v>
      </c>
      <c r="I15" s="20"/>
      <c r="J15" s="20">
        <v>8892781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8892781</v>
      </c>
      <c r="X15" s="20">
        <v>2051589</v>
      </c>
      <c r="Y15" s="20">
        <v>6841192</v>
      </c>
      <c r="Z15" s="21">
        <v>333.45821214677989</v>
      </c>
      <c r="AA15" s="22">
        <v>8206353</v>
      </c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2119954936</v>
      </c>
      <c r="D17" s="18"/>
      <c r="E17" s="19">
        <v>2260149925</v>
      </c>
      <c r="F17" s="20">
        <v>2260149925</v>
      </c>
      <c r="G17" s="24">
        <v>2202725386</v>
      </c>
      <c r="H17" s="24">
        <v>-100075846</v>
      </c>
      <c r="I17" s="24">
        <v>-8382586</v>
      </c>
      <c r="J17" s="20">
        <v>2094266954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2094266954</v>
      </c>
      <c r="X17" s="20">
        <v>565038453</v>
      </c>
      <c r="Y17" s="24">
        <v>1529228501</v>
      </c>
      <c r="Z17" s="25">
        <v>270.64149225256358</v>
      </c>
      <c r="AA17" s="26">
        <v>2260149925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5471062</v>
      </c>
      <c r="D21" s="18"/>
      <c r="E21" s="19">
        <v>5389956</v>
      </c>
      <c r="F21" s="20">
        <v>5389956</v>
      </c>
      <c r="G21" s="20">
        <v>5394934</v>
      </c>
      <c r="H21" s="20">
        <v>-79403</v>
      </c>
      <c r="I21" s="20">
        <v>-77766</v>
      </c>
      <c r="J21" s="20">
        <v>5237765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5237765</v>
      </c>
      <c r="X21" s="20">
        <v>1347543</v>
      </c>
      <c r="Y21" s="20">
        <v>3890222</v>
      </c>
      <c r="Z21" s="21">
        <v>288.69000840789499</v>
      </c>
      <c r="AA21" s="22">
        <v>5389956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2134318778</v>
      </c>
      <c r="D25" s="29">
        <f t="shared" ref="D25:Y25" si="1">SUM(D15:D24)</f>
        <v>0</v>
      </c>
      <c r="E25" s="35">
        <f t="shared" si="1"/>
        <v>2273746234</v>
      </c>
      <c r="F25" s="36">
        <f t="shared" si="1"/>
        <v>2273746234</v>
      </c>
      <c r="G25" s="36">
        <f t="shared" si="1"/>
        <v>2216336504</v>
      </c>
      <c r="H25" s="36">
        <f t="shared" si="1"/>
        <v>-99478652</v>
      </c>
      <c r="I25" s="36">
        <f t="shared" si="1"/>
        <v>-8460352</v>
      </c>
      <c r="J25" s="36">
        <f t="shared" si="1"/>
        <v>2108397500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2108397500</v>
      </c>
      <c r="X25" s="36">
        <f t="shared" si="1"/>
        <v>568437585</v>
      </c>
      <c r="Y25" s="36">
        <f t="shared" si="1"/>
        <v>1539959915</v>
      </c>
      <c r="Z25" s="37">
        <f>+IF(X25&lt;&gt;0,+(Y25/X25)*100,0)</f>
        <v>270.91099456416134</v>
      </c>
      <c r="AA25" s="38">
        <f>SUM(AA15:AA24)</f>
        <v>2273746234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2735473014</v>
      </c>
      <c r="D26" s="29">
        <f>+D13+D25</f>
        <v>0</v>
      </c>
      <c r="E26" s="30">
        <f t="shared" si="2"/>
        <v>2798303721</v>
      </c>
      <c r="F26" s="31">
        <f t="shared" si="2"/>
        <v>2798303721</v>
      </c>
      <c r="G26" s="31">
        <f t="shared" si="2"/>
        <v>3032894382</v>
      </c>
      <c r="H26" s="31">
        <f t="shared" si="2"/>
        <v>-68243223</v>
      </c>
      <c r="I26" s="31">
        <f t="shared" si="2"/>
        <v>-25040727</v>
      </c>
      <c r="J26" s="31">
        <f t="shared" si="2"/>
        <v>2939610432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2939610432</v>
      </c>
      <c r="X26" s="31">
        <f t="shared" si="2"/>
        <v>909753216</v>
      </c>
      <c r="Y26" s="31">
        <f t="shared" si="2"/>
        <v>2029857216</v>
      </c>
      <c r="Z26" s="32">
        <f>+IF(X26&lt;&gt;0,+(Y26/X26)*100,0)</f>
        <v>223.12174118217132</v>
      </c>
      <c r="AA26" s="33">
        <f>+AA13+AA25</f>
        <v>2798303721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53025985</v>
      </c>
      <c r="D30" s="18"/>
      <c r="E30" s="19">
        <v>53331445</v>
      </c>
      <c r="F30" s="20">
        <v>53331445</v>
      </c>
      <c r="G30" s="20">
        <v>53402323</v>
      </c>
      <c r="H30" s="20">
        <v>-376339</v>
      </c>
      <c r="I30" s="20"/>
      <c r="J30" s="20">
        <v>53025984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53025984</v>
      </c>
      <c r="X30" s="20">
        <v>13332858</v>
      </c>
      <c r="Y30" s="20">
        <v>39693126</v>
      </c>
      <c r="Z30" s="21">
        <v>297.70905832792937</v>
      </c>
      <c r="AA30" s="22">
        <v>53331445</v>
      </c>
    </row>
    <row r="31" spans="1:27" x14ac:dyDescent="0.25">
      <c r="A31" s="23" t="s">
        <v>58</v>
      </c>
      <c r="B31" s="39" t="s">
        <v>32</v>
      </c>
      <c r="C31" s="18">
        <v>-15040442</v>
      </c>
      <c r="D31" s="18"/>
      <c r="E31" s="19">
        <v>-14578886</v>
      </c>
      <c r="F31" s="20">
        <v>-14578886</v>
      </c>
      <c r="G31" s="20">
        <v>-14578887</v>
      </c>
      <c r="H31" s="20">
        <v>-461555</v>
      </c>
      <c r="I31" s="20"/>
      <c r="J31" s="20">
        <v>-15040442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-15040442</v>
      </c>
      <c r="X31" s="20">
        <v>-3644724</v>
      </c>
      <c r="Y31" s="20">
        <v>-11395718</v>
      </c>
      <c r="Z31" s="21">
        <v>312.66340057573632</v>
      </c>
      <c r="AA31" s="22">
        <v>-14578886</v>
      </c>
    </row>
    <row r="32" spans="1:27" x14ac:dyDescent="0.25">
      <c r="A32" s="23" t="s">
        <v>59</v>
      </c>
      <c r="B32" s="17" t="s">
        <v>32</v>
      </c>
      <c r="C32" s="18">
        <v>1148597555</v>
      </c>
      <c r="D32" s="18"/>
      <c r="E32" s="19">
        <v>698704757</v>
      </c>
      <c r="F32" s="20">
        <v>698704757</v>
      </c>
      <c r="G32" s="20">
        <v>132143147</v>
      </c>
      <c r="H32" s="20">
        <v>69075648</v>
      </c>
      <c r="I32" s="20">
        <v>62765594</v>
      </c>
      <c r="J32" s="20">
        <v>263984389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263984389</v>
      </c>
      <c r="X32" s="20">
        <v>174676137</v>
      </c>
      <c r="Y32" s="20">
        <v>89308252</v>
      </c>
      <c r="Z32" s="21">
        <v>51.127906498184117</v>
      </c>
      <c r="AA32" s="22">
        <v>698704757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>
        <v>38560118</v>
      </c>
      <c r="F34" s="20">
        <v>38560118</v>
      </c>
      <c r="G34" s="20">
        <v>26555927</v>
      </c>
      <c r="H34" s="20">
        <v>17104954</v>
      </c>
      <c r="I34" s="20">
        <v>517731</v>
      </c>
      <c r="J34" s="20">
        <v>44178612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44178612</v>
      </c>
      <c r="X34" s="20">
        <v>9640023</v>
      </c>
      <c r="Y34" s="20">
        <v>34538589</v>
      </c>
      <c r="Z34" s="21">
        <v>358.28326343204782</v>
      </c>
      <c r="AA34" s="22">
        <v>38560118</v>
      </c>
    </row>
    <row r="35" spans="1:27" x14ac:dyDescent="0.25">
      <c r="A35" s="23" t="s">
        <v>39</v>
      </c>
      <c r="B35" s="17" t="s">
        <v>32</v>
      </c>
      <c r="C35" s="18">
        <v>12583</v>
      </c>
      <c r="D35" s="18"/>
      <c r="E35" s="19">
        <v>-12540475</v>
      </c>
      <c r="F35" s="20">
        <v>-12540475</v>
      </c>
      <c r="G35" s="20">
        <v>17935044</v>
      </c>
      <c r="H35" s="20">
        <v>18071699</v>
      </c>
      <c r="I35" s="20">
        <v>-17957670</v>
      </c>
      <c r="J35" s="20">
        <v>18049073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18049073</v>
      </c>
      <c r="X35" s="20">
        <v>-3135120</v>
      </c>
      <c r="Y35" s="20">
        <v>21184193</v>
      </c>
      <c r="Z35" s="21">
        <v>-675.70596978744038</v>
      </c>
      <c r="AA35" s="22">
        <v>-12540475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1186595681</v>
      </c>
      <c r="D37" s="29">
        <f t="shared" ref="D37:Y37" si="3">SUM(D29:D36)</f>
        <v>0</v>
      </c>
      <c r="E37" s="30">
        <f t="shared" si="3"/>
        <v>763476959</v>
      </c>
      <c r="F37" s="31">
        <f t="shared" si="3"/>
        <v>763476959</v>
      </c>
      <c r="G37" s="31">
        <f t="shared" si="3"/>
        <v>215457554</v>
      </c>
      <c r="H37" s="31">
        <f t="shared" si="3"/>
        <v>103414407</v>
      </c>
      <c r="I37" s="31">
        <f t="shared" si="3"/>
        <v>45325655</v>
      </c>
      <c r="J37" s="31">
        <f t="shared" si="3"/>
        <v>364197616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364197616</v>
      </c>
      <c r="X37" s="31">
        <f t="shared" si="3"/>
        <v>190869174</v>
      </c>
      <c r="Y37" s="31">
        <f t="shared" si="3"/>
        <v>173328442</v>
      </c>
      <c r="Z37" s="32">
        <f>+IF(X37&lt;&gt;0,+(Y37/X37)*100,0)</f>
        <v>90.810076015732108</v>
      </c>
      <c r="AA37" s="33">
        <f>SUM(AA29:AA36)</f>
        <v>763476959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236663496</v>
      </c>
      <c r="D39" s="18"/>
      <c r="E39" s="19">
        <v>289200650</v>
      </c>
      <c r="F39" s="20">
        <v>289200650</v>
      </c>
      <c r="G39" s="20">
        <v>239463225</v>
      </c>
      <c r="H39" s="20">
        <v>2800516</v>
      </c>
      <c r="I39" s="20">
        <v>2620579</v>
      </c>
      <c r="J39" s="20">
        <v>244884320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244884320</v>
      </c>
      <c r="X39" s="20">
        <v>72300159</v>
      </c>
      <c r="Y39" s="20">
        <v>172584161</v>
      </c>
      <c r="Z39" s="21">
        <v>238.70509192102881</v>
      </c>
      <c r="AA39" s="22">
        <v>289200650</v>
      </c>
    </row>
    <row r="40" spans="1:27" x14ac:dyDescent="0.25">
      <c r="A40" s="23" t="s">
        <v>61</v>
      </c>
      <c r="B40" s="17" t="s">
        <v>32</v>
      </c>
      <c r="C40" s="18">
        <v>105524625</v>
      </c>
      <c r="D40" s="18"/>
      <c r="E40" s="19">
        <v>45884000</v>
      </c>
      <c r="F40" s="20">
        <v>45884000</v>
      </c>
      <c r="G40" s="20">
        <v>45884000</v>
      </c>
      <c r="H40" s="20">
        <v>16979000</v>
      </c>
      <c r="I40" s="20"/>
      <c r="J40" s="20">
        <v>62863000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62863000</v>
      </c>
      <c r="X40" s="20">
        <v>11470998</v>
      </c>
      <c r="Y40" s="20">
        <v>51392002</v>
      </c>
      <c r="Z40" s="21">
        <v>448.01683340891526</v>
      </c>
      <c r="AA40" s="22">
        <v>45884000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342188121</v>
      </c>
      <c r="D43" s="29">
        <f t="shared" ref="D43:Y43" si="4">SUM(D39:D42)</f>
        <v>0</v>
      </c>
      <c r="E43" s="35">
        <f t="shared" si="4"/>
        <v>335084650</v>
      </c>
      <c r="F43" s="36">
        <f t="shared" si="4"/>
        <v>335084650</v>
      </c>
      <c r="G43" s="36">
        <f t="shared" si="4"/>
        <v>285347225</v>
      </c>
      <c r="H43" s="36">
        <f t="shared" si="4"/>
        <v>19779516</v>
      </c>
      <c r="I43" s="36">
        <f t="shared" si="4"/>
        <v>2620579</v>
      </c>
      <c r="J43" s="36">
        <f t="shared" si="4"/>
        <v>307747320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307747320</v>
      </c>
      <c r="X43" s="36">
        <f t="shared" si="4"/>
        <v>83771157</v>
      </c>
      <c r="Y43" s="36">
        <f t="shared" si="4"/>
        <v>223976163</v>
      </c>
      <c r="Z43" s="37">
        <f>+IF(X43&lt;&gt;0,+(Y43/X43)*100,0)</f>
        <v>267.36668206695538</v>
      </c>
      <c r="AA43" s="38">
        <f>SUM(AA39:AA42)</f>
        <v>335084650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1528783802</v>
      </c>
      <c r="D44" s="29">
        <f>+D37+D43</f>
        <v>0</v>
      </c>
      <c r="E44" s="30">
        <f t="shared" si="5"/>
        <v>1098561609</v>
      </c>
      <c r="F44" s="31">
        <f t="shared" si="5"/>
        <v>1098561609</v>
      </c>
      <c r="G44" s="31">
        <f t="shared" si="5"/>
        <v>500804779</v>
      </c>
      <c r="H44" s="31">
        <f t="shared" si="5"/>
        <v>123193923</v>
      </c>
      <c r="I44" s="31">
        <f t="shared" si="5"/>
        <v>47946234</v>
      </c>
      <c r="J44" s="31">
        <f t="shared" si="5"/>
        <v>671944936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671944936</v>
      </c>
      <c r="X44" s="31">
        <f t="shared" si="5"/>
        <v>274640331</v>
      </c>
      <c r="Y44" s="31">
        <f t="shared" si="5"/>
        <v>397304605</v>
      </c>
      <c r="Z44" s="32">
        <f>+IF(X44&lt;&gt;0,+(Y44/X44)*100,0)</f>
        <v>144.66360550665081</v>
      </c>
      <c r="AA44" s="33">
        <f>+AA37+AA43</f>
        <v>1098561609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1206689212</v>
      </c>
      <c r="D45" s="42">
        <f t="shared" si="6"/>
        <v>0</v>
      </c>
      <c r="E45" s="43">
        <f t="shared" si="6"/>
        <v>1699742112</v>
      </c>
      <c r="F45" s="44">
        <f t="shared" si="6"/>
        <v>1699742112</v>
      </c>
      <c r="G45" s="44">
        <f t="shared" si="6"/>
        <v>2532089603</v>
      </c>
      <c r="H45" s="44">
        <f t="shared" si="6"/>
        <v>-191437146</v>
      </c>
      <c r="I45" s="44">
        <f t="shared" si="6"/>
        <v>-72986961</v>
      </c>
      <c r="J45" s="44">
        <f t="shared" si="6"/>
        <v>2267665496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2267665496</v>
      </c>
      <c r="X45" s="44">
        <f t="shared" si="6"/>
        <v>635112885</v>
      </c>
      <c r="Y45" s="44">
        <f t="shared" si="6"/>
        <v>1632552611</v>
      </c>
      <c r="Z45" s="45">
        <f>+IF(X45&lt;&gt;0,+(Y45/X45)*100,0)</f>
        <v>257.04920330816464</v>
      </c>
      <c r="AA45" s="46">
        <f>+AA26-AA44</f>
        <v>1699742112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2087517051</v>
      </c>
      <c r="D47" s="18"/>
      <c r="E47" s="19">
        <v>1910022280</v>
      </c>
      <c r="F47" s="20">
        <v>1910022280</v>
      </c>
      <c r="G47" s="20">
        <v>2270879378</v>
      </c>
      <c r="H47" s="20">
        <v>-94383081</v>
      </c>
      <c r="I47" s="20">
        <v>34551864</v>
      </c>
      <c r="J47" s="20">
        <v>2211048161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2211048161</v>
      </c>
      <c r="X47" s="20">
        <v>477505395</v>
      </c>
      <c r="Y47" s="20">
        <v>1733542766</v>
      </c>
      <c r="Z47" s="47">
        <v>363.04150364625724</v>
      </c>
      <c r="AA47" s="22">
        <v>1910022280</v>
      </c>
    </row>
    <row r="48" spans="1:27" x14ac:dyDescent="0.25">
      <c r="A48" s="23" t="s">
        <v>73</v>
      </c>
      <c r="B48" s="17" t="s">
        <v>32</v>
      </c>
      <c r="C48" s="18">
        <v>-1045716</v>
      </c>
      <c r="D48" s="18"/>
      <c r="E48" s="19">
        <v>-1045715</v>
      </c>
      <c r="F48" s="20">
        <v>-1045715</v>
      </c>
      <c r="G48" s="20">
        <v>-1045716</v>
      </c>
      <c r="H48" s="20"/>
      <c r="I48" s="20"/>
      <c r="J48" s="20">
        <v>-1045716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-1045716</v>
      </c>
      <c r="X48" s="20">
        <v>-261429</v>
      </c>
      <c r="Y48" s="20">
        <v>-784287</v>
      </c>
      <c r="Z48" s="47">
        <v>300</v>
      </c>
      <c r="AA48" s="22">
        <v>-1045715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2086471335</v>
      </c>
      <c r="D50" s="50">
        <f t="shared" ref="D50:Y50" si="7">SUM(D47:D49)</f>
        <v>0</v>
      </c>
      <c r="E50" s="51">
        <f t="shared" si="7"/>
        <v>1908976565</v>
      </c>
      <c r="F50" s="52">
        <f t="shared" si="7"/>
        <v>1908976565</v>
      </c>
      <c r="G50" s="52">
        <f t="shared" si="7"/>
        <v>2269833662</v>
      </c>
      <c r="H50" s="52">
        <f t="shared" si="7"/>
        <v>-94383081</v>
      </c>
      <c r="I50" s="52">
        <f t="shared" si="7"/>
        <v>34551864</v>
      </c>
      <c r="J50" s="52">
        <f t="shared" si="7"/>
        <v>2210002445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2210002445</v>
      </c>
      <c r="X50" s="52">
        <f t="shared" si="7"/>
        <v>477243966</v>
      </c>
      <c r="Y50" s="52">
        <f t="shared" si="7"/>
        <v>1732758479</v>
      </c>
      <c r="Z50" s="53">
        <f>+IF(X50&lt;&gt;0,+(Y50/X50)*100,0)</f>
        <v>363.07603708917298</v>
      </c>
      <c r="AA50" s="54">
        <f>SUM(AA47:AA49)</f>
        <v>1908976565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351060409</v>
      </c>
      <c r="D17" s="18"/>
      <c r="E17" s="19">
        <v>307000000</v>
      </c>
      <c r="F17" s="20">
        <v>307000000</v>
      </c>
      <c r="G17" s="24">
        <v>76600708</v>
      </c>
      <c r="H17" s="24">
        <v>50586187</v>
      </c>
      <c r="I17" s="24">
        <v>42580641</v>
      </c>
      <c r="J17" s="20">
        <v>169767536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169767536</v>
      </c>
      <c r="X17" s="20">
        <v>23025000</v>
      </c>
      <c r="Y17" s="24">
        <v>146742536</v>
      </c>
      <c r="Z17" s="25">
        <v>637.31828881650381</v>
      </c>
      <c r="AA17" s="26">
        <v>307000000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351060409</v>
      </c>
      <c r="D25" s="29">
        <f t="shared" ref="D25:Y25" si="1">SUM(D15:D24)</f>
        <v>0</v>
      </c>
      <c r="E25" s="35">
        <f t="shared" si="1"/>
        <v>307000000</v>
      </c>
      <c r="F25" s="36">
        <f t="shared" si="1"/>
        <v>307000000</v>
      </c>
      <c r="G25" s="36">
        <f t="shared" si="1"/>
        <v>76600708</v>
      </c>
      <c r="H25" s="36">
        <f t="shared" si="1"/>
        <v>50586187</v>
      </c>
      <c r="I25" s="36">
        <f t="shared" si="1"/>
        <v>42580641</v>
      </c>
      <c r="J25" s="36">
        <f t="shared" si="1"/>
        <v>169767536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169767536</v>
      </c>
      <c r="X25" s="36">
        <f t="shared" si="1"/>
        <v>23025000</v>
      </c>
      <c r="Y25" s="36">
        <f t="shared" si="1"/>
        <v>146742536</v>
      </c>
      <c r="Z25" s="37">
        <f>+IF(X25&lt;&gt;0,+(Y25/X25)*100,0)</f>
        <v>637.31828881650381</v>
      </c>
      <c r="AA25" s="38">
        <f>SUM(AA15:AA24)</f>
        <v>307000000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351060409</v>
      </c>
      <c r="D26" s="29">
        <f>+D13+D25</f>
        <v>0</v>
      </c>
      <c r="E26" s="30">
        <f t="shared" si="2"/>
        <v>307000000</v>
      </c>
      <c r="F26" s="31">
        <f t="shared" si="2"/>
        <v>307000000</v>
      </c>
      <c r="G26" s="31">
        <f t="shared" si="2"/>
        <v>76600708</v>
      </c>
      <c r="H26" s="31">
        <f t="shared" si="2"/>
        <v>50586187</v>
      </c>
      <c r="I26" s="31">
        <f t="shared" si="2"/>
        <v>42580641</v>
      </c>
      <c r="J26" s="31">
        <f t="shared" si="2"/>
        <v>169767536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169767536</v>
      </c>
      <c r="X26" s="31">
        <f t="shared" si="2"/>
        <v>23025000</v>
      </c>
      <c r="Y26" s="31">
        <f t="shared" si="2"/>
        <v>146742536</v>
      </c>
      <c r="Z26" s="32">
        <f>+IF(X26&lt;&gt;0,+(Y26/X26)*100,0)</f>
        <v>637.31828881650381</v>
      </c>
      <c r="AA26" s="33">
        <f>+AA13+AA25</f>
        <v>307000000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307000000</v>
      </c>
      <c r="F32" s="20">
        <v>307000000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23025000</v>
      </c>
      <c r="Y32" s="20">
        <v>-23025000</v>
      </c>
      <c r="Z32" s="21">
        <v>-100</v>
      </c>
      <c r="AA32" s="22">
        <v>307000000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307000000</v>
      </c>
      <c r="F37" s="31">
        <f t="shared" si="3"/>
        <v>307000000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23025000</v>
      </c>
      <c r="Y37" s="31">
        <f t="shared" si="3"/>
        <v>-23025000</v>
      </c>
      <c r="Z37" s="32">
        <f>+IF(X37&lt;&gt;0,+(Y37/X37)*100,0)</f>
        <v>-100</v>
      </c>
      <c r="AA37" s="33">
        <f>SUM(AA29:AA36)</f>
        <v>307000000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307000000</v>
      </c>
      <c r="F44" s="31">
        <f t="shared" si="5"/>
        <v>307000000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23025000</v>
      </c>
      <c r="Y44" s="31">
        <f t="shared" si="5"/>
        <v>-23025000</v>
      </c>
      <c r="Z44" s="32">
        <f>+IF(X44&lt;&gt;0,+(Y44/X44)*100,0)</f>
        <v>-100</v>
      </c>
      <c r="AA44" s="33">
        <f>+AA37+AA43</f>
        <v>307000000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351060409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76600708</v>
      </c>
      <c r="H45" s="44">
        <f t="shared" si="6"/>
        <v>50586187</v>
      </c>
      <c r="I45" s="44">
        <f t="shared" si="6"/>
        <v>42580641</v>
      </c>
      <c r="J45" s="44">
        <f t="shared" si="6"/>
        <v>169767536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169767536</v>
      </c>
      <c r="X45" s="44">
        <f t="shared" si="6"/>
        <v>0</v>
      </c>
      <c r="Y45" s="44">
        <f t="shared" si="6"/>
        <v>169767536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>
        <v>2409701</v>
      </c>
      <c r="J7" s="20">
        <v>2409701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2409701</v>
      </c>
      <c r="X7" s="20"/>
      <c r="Y7" s="20">
        <v>2409701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>
        <v>21562</v>
      </c>
      <c r="J11" s="20">
        <v>21562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21562</v>
      </c>
      <c r="X11" s="20"/>
      <c r="Y11" s="24">
        <v>21562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2431263</v>
      </c>
      <c r="J13" s="31">
        <f t="shared" si="0"/>
        <v>2431263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2431263</v>
      </c>
      <c r="X13" s="31">
        <f t="shared" si="0"/>
        <v>0</v>
      </c>
      <c r="Y13" s="31">
        <f t="shared" si="0"/>
        <v>2431263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319759818</v>
      </c>
      <c r="F17" s="20">
        <v>319759818</v>
      </c>
      <c r="G17" s="24"/>
      <c r="H17" s="24"/>
      <c r="I17" s="24">
        <v>287492</v>
      </c>
      <c r="J17" s="20">
        <v>287492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287492</v>
      </c>
      <c r="X17" s="20">
        <v>24000792</v>
      </c>
      <c r="Y17" s="24">
        <v>-23713300</v>
      </c>
      <c r="Z17" s="25">
        <v>-98.802156195512211</v>
      </c>
      <c r="AA17" s="26">
        <v>319759818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319759818</v>
      </c>
      <c r="F25" s="36">
        <f t="shared" si="1"/>
        <v>319759818</v>
      </c>
      <c r="G25" s="36">
        <f t="shared" si="1"/>
        <v>0</v>
      </c>
      <c r="H25" s="36">
        <f t="shared" si="1"/>
        <v>0</v>
      </c>
      <c r="I25" s="36">
        <f t="shared" si="1"/>
        <v>287492</v>
      </c>
      <c r="J25" s="36">
        <f t="shared" si="1"/>
        <v>287492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287492</v>
      </c>
      <c r="X25" s="36">
        <f t="shared" si="1"/>
        <v>24000792</v>
      </c>
      <c r="Y25" s="36">
        <f t="shared" si="1"/>
        <v>-23713300</v>
      </c>
      <c r="Z25" s="37">
        <f>+IF(X25&lt;&gt;0,+(Y25/X25)*100,0)</f>
        <v>-98.802156195512211</v>
      </c>
      <c r="AA25" s="38">
        <f>SUM(AA15:AA24)</f>
        <v>319759818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319759818</v>
      </c>
      <c r="F26" s="31">
        <f t="shared" si="2"/>
        <v>319759818</v>
      </c>
      <c r="G26" s="31">
        <f t="shared" si="2"/>
        <v>0</v>
      </c>
      <c r="H26" s="31">
        <f t="shared" si="2"/>
        <v>0</v>
      </c>
      <c r="I26" s="31">
        <f t="shared" si="2"/>
        <v>2718755</v>
      </c>
      <c r="J26" s="31">
        <f t="shared" si="2"/>
        <v>2718755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2718755</v>
      </c>
      <c r="X26" s="31">
        <f t="shared" si="2"/>
        <v>24000792</v>
      </c>
      <c r="Y26" s="31">
        <f t="shared" si="2"/>
        <v>-21282037</v>
      </c>
      <c r="Z26" s="32">
        <f>+IF(X26&lt;&gt;0,+(Y26/X26)*100,0)</f>
        <v>-88.67222798314323</v>
      </c>
      <c r="AA26" s="33">
        <f>+AA13+AA25</f>
        <v>319759818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>
        <v>309054</v>
      </c>
      <c r="J32" s="20">
        <v>309054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309054</v>
      </c>
      <c r="X32" s="20"/>
      <c r="Y32" s="20">
        <v>309054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309054</v>
      </c>
      <c r="J37" s="31">
        <f t="shared" si="3"/>
        <v>309054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309054</v>
      </c>
      <c r="X37" s="31">
        <f t="shared" si="3"/>
        <v>0</v>
      </c>
      <c r="Y37" s="31">
        <f t="shared" si="3"/>
        <v>309054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309054</v>
      </c>
      <c r="J44" s="31">
        <f t="shared" si="5"/>
        <v>309054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309054</v>
      </c>
      <c r="X44" s="31">
        <f t="shared" si="5"/>
        <v>0</v>
      </c>
      <c r="Y44" s="31">
        <f t="shared" si="5"/>
        <v>309054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319759818</v>
      </c>
      <c r="F45" s="44">
        <f t="shared" si="6"/>
        <v>319759818</v>
      </c>
      <c r="G45" s="44">
        <f t="shared" si="6"/>
        <v>0</v>
      </c>
      <c r="H45" s="44">
        <f t="shared" si="6"/>
        <v>0</v>
      </c>
      <c r="I45" s="44">
        <f t="shared" si="6"/>
        <v>2409701</v>
      </c>
      <c r="J45" s="44">
        <f t="shared" si="6"/>
        <v>2409701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2409701</v>
      </c>
      <c r="X45" s="44">
        <f t="shared" si="6"/>
        <v>24000792</v>
      </c>
      <c r="Y45" s="44">
        <f t="shared" si="6"/>
        <v>-21591091</v>
      </c>
      <c r="Z45" s="45">
        <f>+IF(X45&lt;&gt;0,+(Y45/X45)*100,0)</f>
        <v>-89.959910489620512</v>
      </c>
      <c r="AA45" s="46">
        <f>+AA26-AA44</f>
        <v>319759818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77822241</v>
      </c>
      <c r="D7" s="18"/>
      <c r="E7" s="19">
        <v>436967292</v>
      </c>
      <c r="F7" s="20">
        <v>436967292</v>
      </c>
      <c r="G7" s="20">
        <v>250417359</v>
      </c>
      <c r="H7" s="20">
        <v>-142736072</v>
      </c>
      <c r="I7" s="20">
        <v>-24207395</v>
      </c>
      <c r="J7" s="20">
        <v>83473892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83473892</v>
      </c>
      <c r="X7" s="20">
        <v>109241835</v>
      </c>
      <c r="Y7" s="20">
        <v>-25767943</v>
      </c>
      <c r="Z7" s="21">
        <v>-23.587980740162411</v>
      </c>
      <c r="AA7" s="22">
        <v>436967292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77822241</v>
      </c>
      <c r="D13" s="29">
        <f>SUM(D6:D12)</f>
        <v>0</v>
      </c>
      <c r="E13" s="30">
        <f t="shared" si="0"/>
        <v>436967292</v>
      </c>
      <c r="F13" s="31">
        <f t="shared" si="0"/>
        <v>436967292</v>
      </c>
      <c r="G13" s="31">
        <f t="shared" si="0"/>
        <v>250417359</v>
      </c>
      <c r="H13" s="31">
        <f t="shared" si="0"/>
        <v>-142736072</v>
      </c>
      <c r="I13" s="31">
        <f t="shared" si="0"/>
        <v>-24207395</v>
      </c>
      <c r="J13" s="31">
        <f t="shared" si="0"/>
        <v>83473892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83473892</v>
      </c>
      <c r="X13" s="31">
        <f t="shared" si="0"/>
        <v>109241835</v>
      </c>
      <c r="Y13" s="31">
        <f t="shared" si="0"/>
        <v>-25767943</v>
      </c>
      <c r="Z13" s="32">
        <f>+IF(X13&lt;&gt;0,+(Y13/X13)*100,0)</f>
        <v>-23.587980740162411</v>
      </c>
      <c r="AA13" s="33">
        <f>SUM(AA6:AA12)</f>
        <v>436967292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659175790</v>
      </c>
      <c r="D17" s="18"/>
      <c r="E17" s="19">
        <v>631432964</v>
      </c>
      <c r="F17" s="20">
        <v>631432964</v>
      </c>
      <c r="G17" s="24">
        <v>625605478</v>
      </c>
      <c r="H17" s="24">
        <v>33570309</v>
      </c>
      <c r="I17" s="24"/>
      <c r="J17" s="20">
        <v>659175787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659175787</v>
      </c>
      <c r="X17" s="20">
        <v>157858293</v>
      </c>
      <c r="Y17" s="24">
        <v>501317494</v>
      </c>
      <c r="Z17" s="25">
        <v>317.57437919336934</v>
      </c>
      <c r="AA17" s="26">
        <v>631432964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659175790</v>
      </c>
      <c r="D25" s="29">
        <f t="shared" ref="D25:Y25" si="1">SUM(D15:D24)</f>
        <v>0</v>
      </c>
      <c r="E25" s="35">
        <f t="shared" si="1"/>
        <v>631432964</v>
      </c>
      <c r="F25" s="36">
        <f t="shared" si="1"/>
        <v>631432964</v>
      </c>
      <c r="G25" s="36">
        <f t="shared" si="1"/>
        <v>625605478</v>
      </c>
      <c r="H25" s="36">
        <f t="shared" si="1"/>
        <v>33570309</v>
      </c>
      <c r="I25" s="36">
        <f t="shared" si="1"/>
        <v>0</v>
      </c>
      <c r="J25" s="36">
        <f t="shared" si="1"/>
        <v>659175787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659175787</v>
      </c>
      <c r="X25" s="36">
        <f t="shared" si="1"/>
        <v>157858293</v>
      </c>
      <c r="Y25" s="36">
        <f t="shared" si="1"/>
        <v>501317494</v>
      </c>
      <c r="Z25" s="37">
        <f>+IF(X25&lt;&gt;0,+(Y25/X25)*100,0)</f>
        <v>317.57437919336934</v>
      </c>
      <c r="AA25" s="38">
        <f>SUM(AA15:AA24)</f>
        <v>631432964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736998031</v>
      </c>
      <c r="D26" s="29">
        <f>+D13+D25</f>
        <v>0</v>
      </c>
      <c r="E26" s="30">
        <f t="shared" si="2"/>
        <v>1068400256</v>
      </c>
      <c r="F26" s="31">
        <f t="shared" si="2"/>
        <v>1068400256</v>
      </c>
      <c r="G26" s="31">
        <f t="shared" si="2"/>
        <v>876022837</v>
      </c>
      <c r="H26" s="31">
        <f t="shared" si="2"/>
        <v>-109165763</v>
      </c>
      <c r="I26" s="31">
        <f t="shared" si="2"/>
        <v>-24207395</v>
      </c>
      <c r="J26" s="31">
        <f t="shared" si="2"/>
        <v>742649679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742649679</v>
      </c>
      <c r="X26" s="31">
        <f t="shared" si="2"/>
        <v>267100128</v>
      </c>
      <c r="Y26" s="31">
        <f t="shared" si="2"/>
        <v>475549551</v>
      </c>
      <c r="Z26" s="32">
        <f>+IF(X26&lt;&gt;0,+(Y26/X26)*100,0)</f>
        <v>178.04167843753336</v>
      </c>
      <c r="AA26" s="33">
        <f>+AA13+AA25</f>
        <v>1068400256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-126437625</v>
      </c>
      <c r="D35" s="18"/>
      <c r="E35" s="19">
        <v>-124762627</v>
      </c>
      <c r="F35" s="20">
        <v>-124762627</v>
      </c>
      <c r="G35" s="20">
        <v>-124479697</v>
      </c>
      <c r="H35" s="20">
        <v>1664139</v>
      </c>
      <c r="I35" s="20">
        <v>1852614</v>
      </c>
      <c r="J35" s="20">
        <v>-120962944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-120962944</v>
      </c>
      <c r="X35" s="20">
        <v>-31190661</v>
      </c>
      <c r="Y35" s="20">
        <v>-89772283</v>
      </c>
      <c r="Z35" s="21">
        <v>287.81782790688533</v>
      </c>
      <c r="AA35" s="22">
        <v>-124762627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-126437625</v>
      </c>
      <c r="D37" s="29">
        <f t="shared" ref="D37:Y37" si="3">SUM(D29:D36)</f>
        <v>0</v>
      </c>
      <c r="E37" s="30">
        <f t="shared" si="3"/>
        <v>-124762627</v>
      </c>
      <c r="F37" s="31">
        <f t="shared" si="3"/>
        <v>-124762627</v>
      </c>
      <c r="G37" s="31">
        <f t="shared" si="3"/>
        <v>-124479697</v>
      </c>
      <c r="H37" s="31">
        <f t="shared" si="3"/>
        <v>1664139</v>
      </c>
      <c r="I37" s="31">
        <f t="shared" si="3"/>
        <v>1852614</v>
      </c>
      <c r="J37" s="31">
        <f t="shared" si="3"/>
        <v>-120962944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-120962944</v>
      </c>
      <c r="X37" s="31">
        <f t="shared" si="3"/>
        <v>-31190661</v>
      </c>
      <c r="Y37" s="31">
        <f t="shared" si="3"/>
        <v>-89772283</v>
      </c>
      <c r="Z37" s="32">
        <f>+IF(X37&lt;&gt;0,+(Y37/X37)*100,0)</f>
        <v>287.81782790688533</v>
      </c>
      <c r="AA37" s="33">
        <f>SUM(AA29:AA36)</f>
        <v>-124762627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-126437625</v>
      </c>
      <c r="D44" s="29">
        <f>+D37+D43</f>
        <v>0</v>
      </c>
      <c r="E44" s="30">
        <f t="shared" si="5"/>
        <v>-124762627</v>
      </c>
      <c r="F44" s="31">
        <f t="shared" si="5"/>
        <v>-124762627</v>
      </c>
      <c r="G44" s="31">
        <f t="shared" si="5"/>
        <v>-124479697</v>
      </c>
      <c r="H44" s="31">
        <f t="shared" si="5"/>
        <v>1664139</v>
      </c>
      <c r="I44" s="31">
        <f t="shared" si="5"/>
        <v>1852614</v>
      </c>
      <c r="J44" s="31">
        <f t="shared" si="5"/>
        <v>-120962944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-120962944</v>
      </c>
      <c r="X44" s="31">
        <f t="shared" si="5"/>
        <v>-31190661</v>
      </c>
      <c r="Y44" s="31">
        <f t="shared" si="5"/>
        <v>-89772283</v>
      </c>
      <c r="Z44" s="32">
        <f>+IF(X44&lt;&gt;0,+(Y44/X44)*100,0)</f>
        <v>287.81782790688533</v>
      </c>
      <c r="AA44" s="33">
        <f>+AA37+AA43</f>
        <v>-124762627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863435656</v>
      </c>
      <c r="D45" s="42">
        <f t="shared" si="6"/>
        <v>0</v>
      </c>
      <c r="E45" s="43">
        <f t="shared" si="6"/>
        <v>1193162883</v>
      </c>
      <c r="F45" s="44">
        <f t="shared" si="6"/>
        <v>1193162883</v>
      </c>
      <c r="G45" s="44">
        <f t="shared" si="6"/>
        <v>1000502534</v>
      </c>
      <c r="H45" s="44">
        <f t="shared" si="6"/>
        <v>-110829902</v>
      </c>
      <c r="I45" s="44">
        <f t="shared" si="6"/>
        <v>-26060009</v>
      </c>
      <c r="J45" s="44">
        <f t="shared" si="6"/>
        <v>863612623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863612623</v>
      </c>
      <c r="X45" s="44">
        <f t="shared" si="6"/>
        <v>298290789</v>
      </c>
      <c r="Y45" s="44">
        <f t="shared" si="6"/>
        <v>565321834</v>
      </c>
      <c r="Z45" s="45">
        <f>+IF(X45&lt;&gt;0,+(Y45/X45)*100,0)</f>
        <v>189.52037905535192</v>
      </c>
      <c r="AA45" s="46">
        <f>+AA26-AA44</f>
        <v>1193162883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695542563</v>
      </c>
      <c r="D47" s="18"/>
      <c r="E47" s="19">
        <v>821736609</v>
      </c>
      <c r="F47" s="20">
        <v>821736609</v>
      </c>
      <c r="G47" s="20">
        <v>719562088</v>
      </c>
      <c r="H47" s="20">
        <v>-82835132</v>
      </c>
      <c r="I47" s="20">
        <v>-12683916</v>
      </c>
      <c r="J47" s="20">
        <v>624043040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624043040</v>
      </c>
      <c r="X47" s="20">
        <v>205434129</v>
      </c>
      <c r="Y47" s="20">
        <v>418608911</v>
      </c>
      <c r="Z47" s="47">
        <v>203.76794889811129</v>
      </c>
      <c r="AA47" s="22">
        <v>821736609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695542563</v>
      </c>
      <c r="D50" s="50">
        <f t="shared" ref="D50:Y50" si="7">SUM(D47:D49)</f>
        <v>0</v>
      </c>
      <c r="E50" s="51">
        <f t="shared" si="7"/>
        <v>821736609</v>
      </c>
      <c r="F50" s="52">
        <f t="shared" si="7"/>
        <v>821736609</v>
      </c>
      <c r="G50" s="52">
        <f t="shared" si="7"/>
        <v>719562088</v>
      </c>
      <c r="H50" s="52">
        <f t="shared" si="7"/>
        <v>-82835132</v>
      </c>
      <c r="I50" s="52">
        <f t="shared" si="7"/>
        <v>-12683916</v>
      </c>
      <c r="J50" s="52">
        <f t="shared" si="7"/>
        <v>624043040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624043040</v>
      </c>
      <c r="X50" s="52">
        <f t="shared" si="7"/>
        <v>205434129</v>
      </c>
      <c r="Y50" s="52">
        <f t="shared" si="7"/>
        <v>418608911</v>
      </c>
      <c r="Z50" s="53">
        <f>+IF(X50&lt;&gt;0,+(Y50/X50)*100,0)</f>
        <v>203.76794889811129</v>
      </c>
      <c r="AA50" s="54">
        <f>SUM(AA47:AA49)</f>
        <v>821736609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24858358</v>
      </c>
      <c r="D7" s="18"/>
      <c r="E7" s="19">
        <v>11809128</v>
      </c>
      <c r="F7" s="20">
        <v>11809128</v>
      </c>
      <c r="G7" s="20">
        <v>29829885</v>
      </c>
      <c r="H7" s="20">
        <v>-1950085</v>
      </c>
      <c r="I7" s="20">
        <v>1175376</v>
      </c>
      <c r="J7" s="20">
        <v>29055176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29055176</v>
      </c>
      <c r="X7" s="20">
        <v>2952288</v>
      </c>
      <c r="Y7" s="20">
        <v>26102888</v>
      </c>
      <c r="Z7" s="21">
        <v>884.1579141330385</v>
      </c>
      <c r="AA7" s="22">
        <v>11809128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24858358</v>
      </c>
      <c r="D13" s="29">
        <f>SUM(D6:D12)</f>
        <v>0</v>
      </c>
      <c r="E13" s="30">
        <f t="shared" si="0"/>
        <v>11809128</v>
      </c>
      <c r="F13" s="31">
        <f t="shared" si="0"/>
        <v>11809128</v>
      </c>
      <c r="G13" s="31">
        <f t="shared" si="0"/>
        <v>29829885</v>
      </c>
      <c r="H13" s="31">
        <f t="shared" si="0"/>
        <v>-1950085</v>
      </c>
      <c r="I13" s="31">
        <f t="shared" si="0"/>
        <v>1175376</v>
      </c>
      <c r="J13" s="31">
        <f t="shared" si="0"/>
        <v>29055176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29055176</v>
      </c>
      <c r="X13" s="31">
        <f t="shared" si="0"/>
        <v>2952288</v>
      </c>
      <c r="Y13" s="31">
        <f t="shared" si="0"/>
        <v>26102888</v>
      </c>
      <c r="Z13" s="32">
        <f>+IF(X13&lt;&gt;0,+(Y13/X13)*100,0)</f>
        <v>884.1579141330385</v>
      </c>
      <c r="AA13" s="33">
        <f>SUM(AA6:AA12)</f>
        <v>11809128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339708136</v>
      </c>
      <c r="D17" s="18"/>
      <c r="E17" s="19">
        <v>352359163</v>
      </c>
      <c r="F17" s="20">
        <v>352359163</v>
      </c>
      <c r="G17" s="24">
        <v>347014564</v>
      </c>
      <c r="H17" s="24">
        <v>-7283359</v>
      </c>
      <c r="I17" s="24">
        <v>-3739470</v>
      </c>
      <c r="J17" s="20">
        <v>335991735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335991735</v>
      </c>
      <c r="X17" s="20">
        <v>88089840</v>
      </c>
      <c r="Y17" s="24">
        <v>247901895</v>
      </c>
      <c r="Z17" s="25">
        <v>281.41939524467296</v>
      </c>
      <c r="AA17" s="26">
        <v>352359163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339708136</v>
      </c>
      <c r="D25" s="29">
        <f t="shared" ref="D25:Y25" si="1">SUM(D15:D24)</f>
        <v>0</v>
      </c>
      <c r="E25" s="35">
        <f t="shared" si="1"/>
        <v>352359163</v>
      </c>
      <c r="F25" s="36">
        <f t="shared" si="1"/>
        <v>352359163</v>
      </c>
      <c r="G25" s="36">
        <f t="shared" si="1"/>
        <v>347014564</v>
      </c>
      <c r="H25" s="36">
        <f t="shared" si="1"/>
        <v>-7283359</v>
      </c>
      <c r="I25" s="36">
        <f t="shared" si="1"/>
        <v>-3739470</v>
      </c>
      <c r="J25" s="36">
        <f t="shared" si="1"/>
        <v>335991735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335991735</v>
      </c>
      <c r="X25" s="36">
        <f t="shared" si="1"/>
        <v>88089840</v>
      </c>
      <c r="Y25" s="36">
        <f t="shared" si="1"/>
        <v>247901895</v>
      </c>
      <c r="Z25" s="37">
        <f>+IF(X25&lt;&gt;0,+(Y25/X25)*100,0)</f>
        <v>281.41939524467296</v>
      </c>
      <c r="AA25" s="38">
        <f>SUM(AA15:AA24)</f>
        <v>352359163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364566494</v>
      </c>
      <c r="D26" s="29">
        <f>+D13+D25</f>
        <v>0</v>
      </c>
      <c r="E26" s="30">
        <f t="shared" si="2"/>
        <v>364168291</v>
      </c>
      <c r="F26" s="31">
        <f t="shared" si="2"/>
        <v>364168291</v>
      </c>
      <c r="G26" s="31">
        <f t="shared" si="2"/>
        <v>376844449</v>
      </c>
      <c r="H26" s="31">
        <f t="shared" si="2"/>
        <v>-9233444</v>
      </c>
      <c r="I26" s="31">
        <f t="shared" si="2"/>
        <v>-2564094</v>
      </c>
      <c r="J26" s="31">
        <f t="shared" si="2"/>
        <v>365046911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365046911</v>
      </c>
      <c r="X26" s="31">
        <f t="shared" si="2"/>
        <v>91042128</v>
      </c>
      <c r="Y26" s="31">
        <f t="shared" si="2"/>
        <v>274004783</v>
      </c>
      <c r="Z26" s="32">
        <f>+IF(X26&lt;&gt;0,+(Y26/X26)*100,0)</f>
        <v>300.96482696450153</v>
      </c>
      <c r="AA26" s="33">
        <f>+AA13+AA25</f>
        <v>364168291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-29522907</v>
      </c>
      <c r="D33" s="18"/>
      <c r="E33" s="19"/>
      <c r="F33" s="20"/>
      <c r="G33" s="20">
        <v>-29520209</v>
      </c>
      <c r="H33" s="20">
        <v>18824</v>
      </c>
      <c r="I33" s="20">
        <v>168456</v>
      </c>
      <c r="J33" s="20">
        <v>-29332929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-29332929</v>
      </c>
      <c r="X33" s="20"/>
      <c r="Y33" s="20">
        <v>-29332929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4899057</v>
      </c>
      <c r="D35" s="18"/>
      <c r="E35" s="19"/>
      <c r="F35" s="20"/>
      <c r="G35" s="20">
        <v>5102212</v>
      </c>
      <c r="H35" s="20">
        <v>129862</v>
      </c>
      <c r="I35" s="20">
        <v>118150</v>
      </c>
      <c r="J35" s="20">
        <v>5350224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5350224</v>
      </c>
      <c r="X35" s="20"/>
      <c r="Y35" s="20">
        <v>5350224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-24623850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-24417997</v>
      </c>
      <c r="H37" s="31">
        <f t="shared" si="3"/>
        <v>148686</v>
      </c>
      <c r="I37" s="31">
        <f t="shared" si="3"/>
        <v>286606</v>
      </c>
      <c r="J37" s="31">
        <f t="shared" si="3"/>
        <v>-23982705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-23982705</v>
      </c>
      <c r="X37" s="31">
        <f t="shared" si="3"/>
        <v>0</v>
      </c>
      <c r="Y37" s="31">
        <f t="shared" si="3"/>
        <v>-23982705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-24623850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-24417997</v>
      </c>
      <c r="H44" s="31">
        <f t="shared" si="5"/>
        <v>148686</v>
      </c>
      <c r="I44" s="31">
        <f t="shared" si="5"/>
        <v>286606</v>
      </c>
      <c r="J44" s="31">
        <f t="shared" si="5"/>
        <v>-23982705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-23982705</v>
      </c>
      <c r="X44" s="31">
        <f t="shared" si="5"/>
        <v>0</v>
      </c>
      <c r="Y44" s="31">
        <f t="shared" si="5"/>
        <v>-23982705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389190344</v>
      </c>
      <c r="D45" s="42">
        <f t="shared" si="6"/>
        <v>0</v>
      </c>
      <c r="E45" s="43">
        <f t="shared" si="6"/>
        <v>364168291</v>
      </c>
      <c r="F45" s="44">
        <f t="shared" si="6"/>
        <v>364168291</v>
      </c>
      <c r="G45" s="44">
        <f t="shared" si="6"/>
        <v>401262446</v>
      </c>
      <c r="H45" s="44">
        <f t="shared" si="6"/>
        <v>-9382130</v>
      </c>
      <c r="I45" s="44">
        <f t="shared" si="6"/>
        <v>-2850700</v>
      </c>
      <c r="J45" s="44">
        <f t="shared" si="6"/>
        <v>389029616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389029616</v>
      </c>
      <c r="X45" s="44">
        <f t="shared" si="6"/>
        <v>91042128</v>
      </c>
      <c r="Y45" s="44">
        <f t="shared" si="6"/>
        <v>297987488</v>
      </c>
      <c r="Z45" s="45">
        <f>+IF(X45&lt;&gt;0,+(Y45/X45)*100,0)</f>
        <v>327.30725274787073</v>
      </c>
      <c r="AA45" s="46">
        <f>+AA26-AA44</f>
        <v>364168291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98499256</v>
      </c>
      <c r="D47" s="18"/>
      <c r="E47" s="19">
        <v>12273137</v>
      </c>
      <c r="F47" s="20">
        <v>12273137</v>
      </c>
      <c r="G47" s="20">
        <v>88408885</v>
      </c>
      <c r="H47" s="20">
        <v>20582356</v>
      </c>
      <c r="I47" s="20">
        <v>-1359720</v>
      </c>
      <c r="J47" s="20">
        <v>107631521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107631521</v>
      </c>
      <c r="X47" s="20">
        <v>3068277</v>
      </c>
      <c r="Y47" s="20">
        <v>104563244</v>
      </c>
      <c r="Z47" s="47">
        <v>3407.8814917949067</v>
      </c>
      <c r="AA47" s="22">
        <v>12273137</v>
      </c>
    </row>
    <row r="48" spans="1:27" x14ac:dyDescent="0.25">
      <c r="A48" s="23" t="s">
        <v>73</v>
      </c>
      <c r="B48" s="17" t="s">
        <v>32</v>
      </c>
      <c r="C48" s="18">
        <v>-5049924</v>
      </c>
      <c r="D48" s="18"/>
      <c r="E48" s="19"/>
      <c r="F48" s="20"/>
      <c r="G48" s="20">
        <v>-4785560</v>
      </c>
      <c r="H48" s="20">
        <v>-264364</v>
      </c>
      <c r="I48" s="20"/>
      <c r="J48" s="20">
        <v>-5049924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-5049924</v>
      </c>
      <c r="X48" s="20"/>
      <c r="Y48" s="20">
        <v>-5049924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93449332</v>
      </c>
      <c r="D50" s="50">
        <f t="shared" ref="D50:Y50" si="7">SUM(D47:D49)</f>
        <v>0</v>
      </c>
      <c r="E50" s="51">
        <f t="shared" si="7"/>
        <v>12273137</v>
      </c>
      <c r="F50" s="52">
        <f t="shared" si="7"/>
        <v>12273137</v>
      </c>
      <c r="G50" s="52">
        <f t="shared" si="7"/>
        <v>83623325</v>
      </c>
      <c r="H50" s="52">
        <f t="shared" si="7"/>
        <v>20317992</v>
      </c>
      <c r="I50" s="52">
        <f t="shared" si="7"/>
        <v>-1359720</v>
      </c>
      <c r="J50" s="52">
        <f t="shared" si="7"/>
        <v>102581597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102581597</v>
      </c>
      <c r="X50" s="52">
        <f t="shared" si="7"/>
        <v>3068277</v>
      </c>
      <c r="Y50" s="52">
        <f t="shared" si="7"/>
        <v>99513320</v>
      </c>
      <c r="Z50" s="53">
        <f>+IF(X50&lt;&gt;0,+(Y50/X50)*100,0)</f>
        <v>3243.2964820320981</v>
      </c>
      <c r="AA50" s="54">
        <f>SUM(AA47:AA49)</f>
        <v>12273137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-22530795</v>
      </c>
      <c r="D6" s="18"/>
      <c r="E6" s="19">
        <v>18353420</v>
      </c>
      <c r="F6" s="20">
        <v>18353420</v>
      </c>
      <c r="G6" s="20">
        <v>-18793148</v>
      </c>
      <c r="H6" s="20">
        <v>-3357749</v>
      </c>
      <c r="I6" s="20">
        <v>-2091066</v>
      </c>
      <c r="J6" s="20">
        <v>-24241963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-24241963</v>
      </c>
      <c r="X6" s="20">
        <v>4588347</v>
      </c>
      <c r="Y6" s="20">
        <v>-28830310</v>
      </c>
      <c r="Z6" s="21">
        <v>-628.33761265222529</v>
      </c>
      <c r="AA6" s="22">
        <v>18353420</v>
      </c>
    </row>
    <row r="7" spans="1:27" x14ac:dyDescent="0.25">
      <c r="A7" s="23" t="s">
        <v>35</v>
      </c>
      <c r="B7" s="17" t="s">
        <v>32</v>
      </c>
      <c r="C7" s="18">
        <v>14318779</v>
      </c>
      <c r="D7" s="18"/>
      <c r="E7" s="19">
        <v>-12359041</v>
      </c>
      <c r="F7" s="20">
        <v>-12359041</v>
      </c>
      <c r="G7" s="20">
        <v>36072851</v>
      </c>
      <c r="H7" s="20">
        <v>-18698301</v>
      </c>
      <c r="I7" s="20">
        <v>1990896</v>
      </c>
      <c r="J7" s="20">
        <v>19365446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19365446</v>
      </c>
      <c r="X7" s="20">
        <v>-3089769</v>
      </c>
      <c r="Y7" s="20">
        <v>22455215</v>
      </c>
      <c r="Z7" s="21">
        <v>-726.76031768070686</v>
      </c>
      <c r="AA7" s="22">
        <v>-12359041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-11159066</v>
      </c>
      <c r="F8" s="20">
        <v>-11159066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-2789766</v>
      </c>
      <c r="Y8" s="20">
        <v>2789766</v>
      </c>
      <c r="Z8" s="21">
        <v>-100</v>
      </c>
      <c r="AA8" s="22">
        <v>-11159066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-47287</v>
      </c>
      <c r="D10" s="18"/>
      <c r="E10" s="19"/>
      <c r="F10" s="20"/>
      <c r="G10" s="20">
        <v>-47287</v>
      </c>
      <c r="H10" s="20"/>
      <c r="I10" s="20"/>
      <c r="J10" s="20">
        <v>-47287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-47287</v>
      </c>
      <c r="X10" s="20"/>
      <c r="Y10" s="20">
        <v>-47287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979520</v>
      </c>
      <c r="D11" s="18"/>
      <c r="E11" s="19"/>
      <c r="F11" s="20"/>
      <c r="G11" s="24">
        <v>576897</v>
      </c>
      <c r="H11" s="24">
        <v>294665</v>
      </c>
      <c r="I11" s="24">
        <v>-23769</v>
      </c>
      <c r="J11" s="20">
        <v>847793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847793</v>
      </c>
      <c r="X11" s="20"/>
      <c r="Y11" s="24">
        <v>847793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>
        <v>-9204</v>
      </c>
      <c r="H12" s="20">
        <v>9204</v>
      </c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-7279783</v>
      </c>
      <c r="D13" s="29">
        <f>SUM(D6:D12)</f>
        <v>0</v>
      </c>
      <c r="E13" s="30">
        <f t="shared" si="0"/>
        <v>-5164687</v>
      </c>
      <c r="F13" s="31">
        <f t="shared" si="0"/>
        <v>-5164687</v>
      </c>
      <c r="G13" s="31">
        <f t="shared" si="0"/>
        <v>17800109</v>
      </c>
      <c r="H13" s="31">
        <f t="shared" si="0"/>
        <v>-21752181</v>
      </c>
      <c r="I13" s="31">
        <f t="shared" si="0"/>
        <v>-123939</v>
      </c>
      <c r="J13" s="31">
        <f t="shared" si="0"/>
        <v>-4076011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-4076011</v>
      </c>
      <c r="X13" s="31">
        <f t="shared" si="0"/>
        <v>-1291188</v>
      </c>
      <c r="Y13" s="31">
        <f t="shared" si="0"/>
        <v>-2784823</v>
      </c>
      <c r="Z13" s="32">
        <f>+IF(X13&lt;&gt;0,+(Y13/X13)*100,0)</f>
        <v>215.67912650984985</v>
      </c>
      <c r="AA13" s="33">
        <f>SUM(AA6:AA12)</f>
        <v>-5164687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81368724</v>
      </c>
      <c r="D17" s="18"/>
      <c r="E17" s="19">
        <v>-2462643</v>
      </c>
      <c r="F17" s="20">
        <v>-2462643</v>
      </c>
      <c r="G17" s="24">
        <v>89311400</v>
      </c>
      <c r="H17" s="24">
        <v>-7942677</v>
      </c>
      <c r="I17" s="24"/>
      <c r="J17" s="20">
        <v>81368723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81368723</v>
      </c>
      <c r="X17" s="20">
        <v>-615660</v>
      </c>
      <c r="Y17" s="24">
        <v>81984383</v>
      </c>
      <c r="Z17" s="25">
        <v>-13316.503102361694</v>
      </c>
      <c r="AA17" s="26">
        <v>-2462643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116854</v>
      </c>
      <c r="D21" s="18"/>
      <c r="E21" s="19"/>
      <c r="F21" s="20"/>
      <c r="G21" s="20">
        <v>116854</v>
      </c>
      <c r="H21" s="20"/>
      <c r="I21" s="20"/>
      <c r="J21" s="20">
        <v>116854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116854</v>
      </c>
      <c r="X21" s="20"/>
      <c r="Y21" s="20">
        <v>116854</v>
      </c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81485578</v>
      </c>
      <c r="D25" s="29">
        <f t="shared" ref="D25:Y25" si="1">SUM(D15:D24)</f>
        <v>0</v>
      </c>
      <c r="E25" s="35">
        <f t="shared" si="1"/>
        <v>-2462643</v>
      </c>
      <c r="F25" s="36">
        <f t="shared" si="1"/>
        <v>-2462643</v>
      </c>
      <c r="G25" s="36">
        <f t="shared" si="1"/>
        <v>89428254</v>
      </c>
      <c r="H25" s="36">
        <f t="shared" si="1"/>
        <v>-7942677</v>
      </c>
      <c r="I25" s="36">
        <f t="shared" si="1"/>
        <v>0</v>
      </c>
      <c r="J25" s="36">
        <f t="shared" si="1"/>
        <v>81485577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81485577</v>
      </c>
      <c r="X25" s="36">
        <f t="shared" si="1"/>
        <v>-615660</v>
      </c>
      <c r="Y25" s="36">
        <f t="shared" si="1"/>
        <v>82101237</v>
      </c>
      <c r="Z25" s="37">
        <f>+IF(X25&lt;&gt;0,+(Y25/X25)*100,0)</f>
        <v>-13335.483383685802</v>
      </c>
      <c r="AA25" s="38">
        <f>SUM(AA15:AA24)</f>
        <v>-2462643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74205795</v>
      </c>
      <c r="D26" s="29">
        <f>+D13+D25</f>
        <v>0</v>
      </c>
      <c r="E26" s="30">
        <f t="shared" si="2"/>
        <v>-7627330</v>
      </c>
      <c r="F26" s="31">
        <f t="shared" si="2"/>
        <v>-7627330</v>
      </c>
      <c r="G26" s="31">
        <f t="shared" si="2"/>
        <v>107228363</v>
      </c>
      <c r="H26" s="31">
        <f t="shared" si="2"/>
        <v>-29694858</v>
      </c>
      <c r="I26" s="31">
        <f t="shared" si="2"/>
        <v>-123939</v>
      </c>
      <c r="J26" s="31">
        <f t="shared" si="2"/>
        <v>77409566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77409566</v>
      </c>
      <c r="X26" s="31">
        <f t="shared" si="2"/>
        <v>-1906848</v>
      </c>
      <c r="Y26" s="31">
        <f t="shared" si="2"/>
        <v>79316414</v>
      </c>
      <c r="Z26" s="32">
        <f>+IF(X26&lt;&gt;0,+(Y26/X26)*100,0)</f>
        <v>-4159.55618906174</v>
      </c>
      <c r="AA26" s="33">
        <f>+AA13+AA25</f>
        <v>-7627330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-6627</v>
      </c>
      <c r="D31" s="18"/>
      <c r="E31" s="19"/>
      <c r="F31" s="20"/>
      <c r="G31" s="20">
        <v>-7488</v>
      </c>
      <c r="H31" s="20">
        <v>-1315</v>
      </c>
      <c r="I31" s="20">
        <v>-1096</v>
      </c>
      <c r="J31" s="20">
        <v>-9899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-9899</v>
      </c>
      <c r="X31" s="20"/>
      <c r="Y31" s="20">
        <v>-9899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3522598</v>
      </c>
      <c r="D32" s="18"/>
      <c r="E32" s="19">
        <v>-5125611</v>
      </c>
      <c r="F32" s="20">
        <v>-5125611</v>
      </c>
      <c r="G32" s="20">
        <v>1579353</v>
      </c>
      <c r="H32" s="20">
        <v>1026451</v>
      </c>
      <c r="I32" s="20">
        <v>-392410</v>
      </c>
      <c r="J32" s="20">
        <v>2213394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2213394</v>
      </c>
      <c r="X32" s="20">
        <v>-1281405</v>
      </c>
      <c r="Y32" s="20">
        <v>3494799</v>
      </c>
      <c r="Z32" s="21">
        <v>-272.73180610345673</v>
      </c>
      <c r="AA32" s="22">
        <v>-5125611</v>
      </c>
    </row>
    <row r="33" spans="1:27" x14ac:dyDescent="0.25">
      <c r="A33" s="23" t="s">
        <v>60</v>
      </c>
      <c r="B33" s="17" t="s">
        <v>32</v>
      </c>
      <c r="C33" s="18">
        <v>-601335</v>
      </c>
      <c r="D33" s="18"/>
      <c r="E33" s="19"/>
      <c r="F33" s="20"/>
      <c r="G33" s="20">
        <v>-607903</v>
      </c>
      <c r="H33" s="20"/>
      <c r="I33" s="20"/>
      <c r="J33" s="20">
        <v>-607903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-607903</v>
      </c>
      <c r="X33" s="20"/>
      <c r="Y33" s="20">
        <v>-607903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14557557</v>
      </c>
      <c r="D35" s="18"/>
      <c r="E35" s="19"/>
      <c r="F35" s="20"/>
      <c r="G35" s="20">
        <v>14766536</v>
      </c>
      <c r="H35" s="20">
        <v>252323</v>
      </c>
      <c r="I35" s="20">
        <v>251677</v>
      </c>
      <c r="J35" s="20">
        <v>15270536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15270536</v>
      </c>
      <c r="X35" s="20"/>
      <c r="Y35" s="20">
        <v>15270536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17472193</v>
      </c>
      <c r="D37" s="29">
        <f t="shared" ref="D37:Y37" si="3">SUM(D29:D36)</f>
        <v>0</v>
      </c>
      <c r="E37" s="30">
        <f t="shared" si="3"/>
        <v>-5125611</v>
      </c>
      <c r="F37" s="31">
        <f t="shared" si="3"/>
        <v>-5125611</v>
      </c>
      <c r="G37" s="31">
        <f t="shared" si="3"/>
        <v>15730498</v>
      </c>
      <c r="H37" s="31">
        <f t="shared" si="3"/>
        <v>1277459</v>
      </c>
      <c r="I37" s="31">
        <f t="shared" si="3"/>
        <v>-141829</v>
      </c>
      <c r="J37" s="31">
        <f t="shared" si="3"/>
        <v>16866128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16866128</v>
      </c>
      <c r="X37" s="31">
        <f t="shared" si="3"/>
        <v>-1281405</v>
      </c>
      <c r="Y37" s="31">
        <f t="shared" si="3"/>
        <v>18147533</v>
      </c>
      <c r="Z37" s="32">
        <f>+IF(X37&lt;&gt;0,+(Y37/X37)*100,0)</f>
        <v>-1416.2214912537411</v>
      </c>
      <c r="AA37" s="33">
        <f>SUM(AA29:AA36)</f>
        <v>-5125611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17472193</v>
      </c>
      <c r="D44" s="29">
        <f>+D37+D43</f>
        <v>0</v>
      </c>
      <c r="E44" s="30">
        <f t="shared" si="5"/>
        <v>-5125611</v>
      </c>
      <c r="F44" s="31">
        <f t="shared" si="5"/>
        <v>-5125611</v>
      </c>
      <c r="G44" s="31">
        <f t="shared" si="5"/>
        <v>15730498</v>
      </c>
      <c r="H44" s="31">
        <f t="shared" si="5"/>
        <v>1277459</v>
      </c>
      <c r="I44" s="31">
        <f t="shared" si="5"/>
        <v>-141829</v>
      </c>
      <c r="J44" s="31">
        <f t="shared" si="5"/>
        <v>16866128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16866128</v>
      </c>
      <c r="X44" s="31">
        <f t="shared" si="5"/>
        <v>-1281405</v>
      </c>
      <c r="Y44" s="31">
        <f t="shared" si="5"/>
        <v>18147533</v>
      </c>
      <c r="Z44" s="32">
        <f>+IF(X44&lt;&gt;0,+(Y44/X44)*100,0)</f>
        <v>-1416.2214912537411</v>
      </c>
      <c r="AA44" s="33">
        <f>+AA37+AA43</f>
        <v>-5125611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56733602</v>
      </c>
      <c r="D45" s="42">
        <f t="shared" si="6"/>
        <v>0</v>
      </c>
      <c r="E45" s="43">
        <f t="shared" si="6"/>
        <v>-2501719</v>
      </c>
      <c r="F45" s="44">
        <f t="shared" si="6"/>
        <v>-2501719</v>
      </c>
      <c r="G45" s="44">
        <f t="shared" si="6"/>
        <v>91497865</v>
      </c>
      <c r="H45" s="44">
        <f t="shared" si="6"/>
        <v>-30972317</v>
      </c>
      <c r="I45" s="44">
        <f t="shared" si="6"/>
        <v>17890</v>
      </c>
      <c r="J45" s="44">
        <f t="shared" si="6"/>
        <v>60543438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60543438</v>
      </c>
      <c r="X45" s="44">
        <f t="shared" si="6"/>
        <v>-625443</v>
      </c>
      <c r="Y45" s="44">
        <f t="shared" si="6"/>
        <v>61168881</v>
      </c>
      <c r="Z45" s="45">
        <f>+IF(X45&lt;&gt;0,+(Y45/X45)*100,0)</f>
        <v>-9780.0888330351445</v>
      </c>
      <c r="AA45" s="46">
        <f>+AA26-AA44</f>
        <v>-2501719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-15768503</v>
      </c>
      <c r="D47" s="18"/>
      <c r="E47" s="19">
        <v>-2501719</v>
      </c>
      <c r="F47" s="20">
        <v>-2501719</v>
      </c>
      <c r="G47" s="20">
        <v>-15768503</v>
      </c>
      <c r="H47" s="20"/>
      <c r="I47" s="20"/>
      <c r="J47" s="20">
        <v>-15768503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-15768503</v>
      </c>
      <c r="X47" s="20">
        <v>-625443</v>
      </c>
      <c r="Y47" s="20">
        <v>-15143060</v>
      </c>
      <c r="Z47" s="47">
        <v>2421.1734722428746</v>
      </c>
      <c r="AA47" s="22">
        <v>-2501719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-15768503</v>
      </c>
      <c r="D50" s="50">
        <f t="shared" ref="D50:Y50" si="7">SUM(D47:D49)</f>
        <v>0</v>
      </c>
      <c r="E50" s="51">
        <f t="shared" si="7"/>
        <v>-2501719</v>
      </c>
      <c r="F50" s="52">
        <f t="shared" si="7"/>
        <v>-2501719</v>
      </c>
      <c r="G50" s="52">
        <f t="shared" si="7"/>
        <v>-15768503</v>
      </c>
      <c r="H50" s="52">
        <f t="shared" si="7"/>
        <v>0</v>
      </c>
      <c r="I50" s="52">
        <f t="shared" si="7"/>
        <v>0</v>
      </c>
      <c r="J50" s="52">
        <f t="shared" si="7"/>
        <v>-15768503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-15768503</v>
      </c>
      <c r="X50" s="52">
        <f t="shared" si="7"/>
        <v>-625443</v>
      </c>
      <c r="Y50" s="52">
        <f t="shared" si="7"/>
        <v>-15143060</v>
      </c>
      <c r="Z50" s="53">
        <f>+IF(X50&lt;&gt;0,+(Y50/X50)*100,0)</f>
        <v>2421.1734722428746</v>
      </c>
      <c r="AA50" s="54">
        <f>SUM(AA47:AA49)</f>
        <v>-2501719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92361593</v>
      </c>
      <c r="F6" s="20">
        <v>92361593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23090400</v>
      </c>
      <c r="Y6" s="20">
        <v>-23090400</v>
      </c>
      <c r="Z6" s="21">
        <v>-100</v>
      </c>
      <c r="AA6" s="22">
        <v>92361593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239719300</v>
      </c>
      <c r="F7" s="20">
        <v>239719300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59929821</v>
      </c>
      <c r="Y7" s="20">
        <v>-59929821</v>
      </c>
      <c r="Z7" s="21">
        <v>-100</v>
      </c>
      <c r="AA7" s="22">
        <v>239719300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-290812</v>
      </c>
      <c r="F10" s="20">
        <v>-290812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-72702</v>
      </c>
      <c r="Y10" s="20">
        <v>72702</v>
      </c>
      <c r="Z10" s="21">
        <v>-100</v>
      </c>
      <c r="AA10" s="22">
        <v>-290812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331790081</v>
      </c>
      <c r="F13" s="31">
        <f t="shared" si="0"/>
        <v>331790081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82947519</v>
      </c>
      <c r="Y13" s="31">
        <f t="shared" si="0"/>
        <v>-82947519</v>
      </c>
      <c r="Z13" s="32">
        <f>+IF(X13&lt;&gt;0,+(Y13/X13)*100,0)</f>
        <v>-100</v>
      </c>
      <c r="AA13" s="33">
        <f>SUM(AA6:AA12)</f>
        <v>331790081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28656838</v>
      </c>
      <c r="D17" s="18"/>
      <c r="E17" s="19">
        <v>120106</v>
      </c>
      <c r="F17" s="20">
        <v>120106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30027</v>
      </c>
      <c r="Y17" s="24">
        <v>-30027</v>
      </c>
      <c r="Z17" s="25">
        <v>-100</v>
      </c>
      <c r="AA17" s="26">
        <v>120106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28656838</v>
      </c>
      <c r="D25" s="29">
        <f t="shared" ref="D25:Y25" si="1">SUM(D15:D24)</f>
        <v>0</v>
      </c>
      <c r="E25" s="35">
        <f t="shared" si="1"/>
        <v>120106</v>
      </c>
      <c r="F25" s="36">
        <f t="shared" si="1"/>
        <v>120106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30027</v>
      </c>
      <c r="Y25" s="36">
        <f t="shared" si="1"/>
        <v>-30027</v>
      </c>
      <c r="Z25" s="37">
        <f>+IF(X25&lt;&gt;0,+(Y25/X25)*100,0)</f>
        <v>-100</v>
      </c>
      <c r="AA25" s="38">
        <f>SUM(AA15:AA24)</f>
        <v>120106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28656838</v>
      </c>
      <c r="D26" s="29">
        <f>+D13+D25</f>
        <v>0</v>
      </c>
      <c r="E26" s="30">
        <f t="shared" si="2"/>
        <v>331910187</v>
      </c>
      <c r="F26" s="31">
        <f t="shared" si="2"/>
        <v>331910187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82977546</v>
      </c>
      <c r="Y26" s="31">
        <f t="shared" si="2"/>
        <v>-82977546</v>
      </c>
      <c r="Z26" s="32">
        <f>+IF(X26&lt;&gt;0,+(Y26/X26)*100,0)</f>
        <v>-100</v>
      </c>
      <c r="AA26" s="33">
        <f>+AA13+AA25</f>
        <v>331910187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115801525</v>
      </c>
      <c r="F32" s="20">
        <v>115801525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28950387</v>
      </c>
      <c r="Y32" s="20">
        <v>-28950387</v>
      </c>
      <c r="Z32" s="21">
        <v>-100</v>
      </c>
      <c r="AA32" s="22">
        <v>115801525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115801525</v>
      </c>
      <c r="F37" s="31">
        <f t="shared" si="3"/>
        <v>115801525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28950387</v>
      </c>
      <c r="Y37" s="31">
        <f t="shared" si="3"/>
        <v>-28950387</v>
      </c>
      <c r="Z37" s="32">
        <f>+IF(X37&lt;&gt;0,+(Y37/X37)*100,0)</f>
        <v>-100</v>
      </c>
      <c r="AA37" s="33">
        <f>SUM(AA29:AA36)</f>
        <v>115801525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>
        <v>240139</v>
      </c>
      <c r="F40" s="20">
        <v>240139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60036</v>
      </c>
      <c r="Y40" s="20">
        <v>-60036</v>
      </c>
      <c r="Z40" s="21">
        <v>-100</v>
      </c>
      <c r="AA40" s="22">
        <v>240139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240139</v>
      </c>
      <c r="F43" s="36">
        <f t="shared" si="4"/>
        <v>240139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60036</v>
      </c>
      <c r="Y43" s="36">
        <f t="shared" si="4"/>
        <v>-60036</v>
      </c>
      <c r="Z43" s="37">
        <f>+IF(X43&lt;&gt;0,+(Y43/X43)*100,0)</f>
        <v>-100</v>
      </c>
      <c r="AA43" s="38">
        <f>SUM(AA39:AA42)</f>
        <v>240139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116041664</v>
      </c>
      <c r="F44" s="31">
        <f t="shared" si="5"/>
        <v>116041664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29010423</v>
      </c>
      <c r="Y44" s="31">
        <f t="shared" si="5"/>
        <v>-29010423</v>
      </c>
      <c r="Z44" s="32">
        <f>+IF(X44&lt;&gt;0,+(Y44/X44)*100,0)</f>
        <v>-100</v>
      </c>
      <c r="AA44" s="33">
        <f>+AA37+AA43</f>
        <v>116041664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28656838</v>
      </c>
      <c r="D45" s="42">
        <f t="shared" si="6"/>
        <v>0</v>
      </c>
      <c r="E45" s="43">
        <f t="shared" si="6"/>
        <v>215868523</v>
      </c>
      <c r="F45" s="44">
        <f t="shared" si="6"/>
        <v>215868523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53967123</v>
      </c>
      <c r="Y45" s="44">
        <f t="shared" si="6"/>
        <v>-53967123</v>
      </c>
      <c r="Z45" s="45">
        <f>+IF(X45&lt;&gt;0,+(Y45/X45)*100,0)</f>
        <v>-100</v>
      </c>
      <c r="AA45" s="46">
        <f>+AA26-AA44</f>
        <v>215868523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231296487</v>
      </c>
      <c r="D6" s="18"/>
      <c r="E6" s="19"/>
      <c r="F6" s="20"/>
      <c r="G6" s="20"/>
      <c r="H6" s="20">
        <v>15524370</v>
      </c>
      <c r="I6" s="20">
        <v>40098598</v>
      </c>
      <c r="J6" s="20">
        <v>55622968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55622968</v>
      </c>
      <c r="X6" s="20"/>
      <c r="Y6" s="20">
        <v>55622968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14711222</v>
      </c>
      <c r="D7" s="18"/>
      <c r="E7" s="19"/>
      <c r="F7" s="20"/>
      <c r="G7" s="20"/>
      <c r="H7" s="20">
        <v>4188874</v>
      </c>
      <c r="I7" s="20">
        <v>1525010</v>
      </c>
      <c r="J7" s="20">
        <v>5713884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5713884</v>
      </c>
      <c r="X7" s="20">
        <v>1704099</v>
      </c>
      <c r="Y7" s="20">
        <v>4009785</v>
      </c>
      <c r="Z7" s="21">
        <v>235.30235039161457</v>
      </c>
      <c r="AA7" s="22"/>
    </row>
    <row r="8" spans="1:27" x14ac:dyDescent="0.25">
      <c r="A8" s="23" t="s">
        <v>36</v>
      </c>
      <c r="B8" s="17" t="s">
        <v>32</v>
      </c>
      <c r="C8" s="18">
        <v>-29605646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216402063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19713244</v>
      </c>
      <c r="I13" s="31">
        <f t="shared" si="0"/>
        <v>41623608</v>
      </c>
      <c r="J13" s="31">
        <f t="shared" si="0"/>
        <v>61336852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61336852</v>
      </c>
      <c r="X13" s="31">
        <f t="shared" si="0"/>
        <v>1704099</v>
      </c>
      <c r="Y13" s="31">
        <f t="shared" si="0"/>
        <v>59632753</v>
      </c>
      <c r="Z13" s="32">
        <f>+IF(X13&lt;&gt;0,+(Y13/X13)*100,0)</f>
        <v>3499.3713980232369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624106</v>
      </c>
      <c r="D17" s="18"/>
      <c r="E17" s="19">
        <v>15100000</v>
      </c>
      <c r="F17" s="20">
        <v>15100000</v>
      </c>
      <c r="G17" s="24"/>
      <c r="H17" s="24"/>
      <c r="I17" s="24">
        <v>2221525</v>
      </c>
      <c r="J17" s="20">
        <v>2221525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2221525</v>
      </c>
      <c r="X17" s="20">
        <v>3280250</v>
      </c>
      <c r="Y17" s="24">
        <v>-1058725</v>
      </c>
      <c r="Z17" s="25">
        <v>-32.27574117826385</v>
      </c>
      <c r="AA17" s="26">
        <v>15100000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624106</v>
      </c>
      <c r="D25" s="29">
        <f t="shared" ref="D25:Y25" si="1">SUM(D15:D24)</f>
        <v>0</v>
      </c>
      <c r="E25" s="35">
        <f t="shared" si="1"/>
        <v>15100000</v>
      </c>
      <c r="F25" s="36">
        <f t="shared" si="1"/>
        <v>15100000</v>
      </c>
      <c r="G25" s="36">
        <f t="shared" si="1"/>
        <v>0</v>
      </c>
      <c r="H25" s="36">
        <f t="shared" si="1"/>
        <v>0</v>
      </c>
      <c r="I25" s="36">
        <f t="shared" si="1"/>
        <v>2221525</v>
      </c>
      <c r="J25" s="36">
        <f t="shared" si="1"/>
        <v>2221525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2221525</v>
      </c>
      <c r="X25" s="36">
        <f t="shared" si="1"/>
        <v>3280250</v>
      </c>
      <c r="Y25" s="36">
        <f t="shared" si="1"/>
        <v>-1058725</v>
      </c>
      <c r="Z25" s="37">
        <f>+IF(X25&lt;&gt;0,+(Y25/X25)*100,0)</f>
        <v>-32.27574117826385</v>
      </c>
      <c r="AA25" s="38">
        <f>SUM(AA15:AA24)</f>
        <v>15100000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217026169</v>
      </c>
      <c r="D26" s="29">
        <f>+D13+D25</f>
        <v>0</v>
      </c>
      <c r="E26" s="30">
        <f t="shared" si="2"/>
        <v>15100000</v>
      </c>
      <c r="F26" s="31">
        <f t="shared" si="2"/>
        <v>15100000</v>
      </c>
      <c r="G26" s="31">
        <f t="shared" si="2"/>
        <v>0</v>
      </c>
      <c r="H26" s="31">
        <f t="shared" si="2"/>
        <v>19713244</v>
      </c>
      <c r="I26" s="31">
        <f t="shared" si="2"/>
        <v>43845133</v>
      </c>
      <c r="J26" s="31">
        <f t="shared" si="2"/>
        <v>63558377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63558377</v>
      </c>
      <c r="X26" s="31">
        <f t="shared" si="2"/>
        <v>4984349</v>
      </c>
      <c r="Y26" s="31">
        <f t="shared" si="2"/>
        <v>58574028</v>
      </c>
      <c r="Z26" s="32">
        <f>+IF(X26&lt;&gt;0,+(Y26/X26)*100,0)</f>
        <v>1175.159042835885</v>
      </c>
      <c r="AA26" s="33">
        <f>+AA13+AA25</f>
        <v>15100000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217026169</v>
      </c>
      <c r="D45" s="42">
        <f t="shared" si="6"/>
        <v>0</v>
      </c>
      <c r="E45" s="43">
        <f t="shared" si="6"/>
        <v>15100000</v>
      </c>
      <c r="F45" s="44">
        <f t="shared" si="6"/>
        <v>15100000</v>
      </c>
      <c r="G45" s="44">
        <f t="shared" si="6"/>
        <v>0</v>
      </c>
      <c r="H45" s="44">
        <f t="shared" si="6"/>
        <v>19713244</v>
      </c>
      <c r="I45" s="44">
        <f t="shared" si="6"/>
        <v>43845133</v>
      </c>
      <c r="J45" s="44">
        <f t="shared" si="6"/>
        <v>63558377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63558377</v>
      </c>
      <c r="X45" s="44">
        <f t="shared" si="6"/>
        <v>4984349</v>
      </c>
      <c r="Y45" s="44">
        <f t="shared" si="6"/>
        <v>58574028</v>
      </c>
      <c r="Z45" s="45">
        <f>+IF(X45&lt;&gt;0,+(Y45/X45)*100,0)</f>
        <v>1175.159042835885</v>
      </c>
      <c r="AA45" s="46">
        <f>+AA26-AA44</f>
        <v>15100000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112748775</v>
      </c>
      <c r="D6" s="18"/>
      <c r="E6" s="19">
        <v>-99554792</v>
      </c>
      <c r="F6" s="20">
        <v>-99554792</v>
      </c>
      <c r="G6" s="20">
        <v>100559751</v>
      </c>
      <c r="H6" s="20">
        <v>-22818309</v>
      </c>
      <c r="I6" s="20">
        <v>-1469887</v>
      </c>
      <c r="J6" s="20">
        <v>76271555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76271555</v>
      </c>
      <c r="X6" s="20">
        <v>-21713430</v>
      </c>
      <c r="Y6" s="20">
        <v>97984985</v>
      </c>
      <c r="Z6" s="21">
        <v>-451.26442482832056</v>
      </c>
      <c r="AA6" s="22">
        <v>-99554792</v>
      </c>
    </row>
    <row r="7" spans="1:27" x14ac:dyDescent="0.25">
      <c r="A7" s="23" t="s">
        <v>35</v>
      </c>
      <c r="B7" s="17" t="s">
        <v>32</v>
      </c>
      <c r="C7" s="18">
        <v>137315043</v>
      </c>
      <c r="D7" s="18"/>
      <c r="E7" s="19">
        <v>55271041</v>
      </c>
      <c r="F7" s="20">
        <v>55271041</v>
      </c>
      <c r="G7" s="20">
        <v>142331671</v>
      </c>
      <c r="H7" s="20">
        <v>3550932</v>
      </c>
      <c r="I7" s="20">
        <v>314705</v>
      </c>
      <c r="J7" s="20">
        <v>146197308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146197308</v>
      </c>
      <c r="X7" s="20">
        <v>-41613797</v>
      </c>
      <c r="Y7" s="20">
        <v>187811105</v>
      </c>
      <c r="Z7" s="21">
        <v>-451.31931844623551</v>
      </c>
      <c r="AA7" s="22">
        <v>55271041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-38313</v>
      </c>
      <c r="D10" s="18"/>
      <c r="E10" s="19">
        <v>-11214</v>
      </c>
      <c r="F10" s="20">
        <v>-11214</v>
      </c>
      <c r="G10" s="20">
        <v>-38313</v>
      </c>
      <c r="H10" s="20"/>
      <c r="I10" s="20"/>
      <c r="J10" s="20">
        <v>-38313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-38313</v>
      </c>
      <c r="X10" s="20">
        <v>-2728</v>
      </c>
      <c r="Y10" s="20">
        <v>-35585</v>
      </c>
      <c r="Z10" s="21">
        <v>1304.4354838709678</v>
      </c>
      <c r="AA10" s="22">
        <v>-11214</v>
      </c>
    </row>
    <row r="11" spans="1:27" x14ac:dyDescent="0.25">
      <c r="A11" s="23" t="s">
        <v>39</v>
      </c>
      <c r="B11" s="17" t="s">
        <v>32</v>
      </c>
      <c r="C11" s="18">
        <v>46792652</v>
      </c>
      <c r="D11" s="18"/>
      <c r="E11" s="19"/>
      <c r="F11" s="20"/>
      <c r="G11" s="24">
        <v>49894466</v>
      </c>
      <c r="H11" s="24">
        <v>416821</v>
      </c>
      <c r="I11" s="24">
        <v>771634</v>
      </c>
      <c r="J11" s="20">
        <v>51082921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51082921</v>
      </c>
      <c r="X11" s="20"/>
      <c r="Y11" s="24">
        <v>51082921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-1595192</v>
      </c>
      <c r="D12" s="18"/>
      <c r="E12" s="19"/>
      <c r="F12" s="20"/>
      <c r="G12" s="20">
        <v>-1595192</v>
      </c>
      <c r="H12" s="20"/>
      <c r="I12" s="20"/>
      <c r="J12" s="20">
        <v>-1595192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-1595192</v>
      </c>
      <c r="X12" s="20"/>
      <c r="Y12" s="20">
        <v>-1595192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295222965</v>
      </c>
      <c r="D13" s="29">
        <f>SUM(D6:D12)</f>
        <v>0</v>
      </c>
      <c r="E13" s="30">
        <f t="shared" si="0"/>
        <v>-44294965</v>
      </c>
      <c r="F13" s="31">
        <f t="shared" si="0"/>
        <v>-44294965</v>
      </c>
      <c r="G13" s="31">
        <f t="shared" si="0"/>
        <v>291152383</v>
      </c>
      <c r="H13" s="31">
        <f t="shared" si="0"/>
        <v>-18850556</v>
      </c>
      <c r="I13" s="31">
        <f t="shared" si="0"/>
        <v>-383548</v>
      </c>
      <c r="J13" s="31">
        <f t="shared" si="0"/>
        <v>271918279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271918279</v>
      </c>
      <c r="X13" s="31">
        <f t="shared" si="0"/>
        <v>-63329955</v>
      </c>
      <c r="Y13" s="31">
        <f t="shared" si="0"/>
        <v>335248234</v>
      </c>
      <c r="Z13" s="32">
        <f>+IF(X13&lt;&gt;0,+(Y13/X13)*100,0)</f>
        <v>-529.36755442191611</v>
      </c>
      <c r="AA13" s="33">
        <f>SUM(AA6:AA12)</f>
        <v>-44294965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97679669</v>
      </c>
      <c r="D17" s="18"/>
      <c r="E17" s="19">
        <v>22814267</v>
      </c>
      <c r="F17" s="20">
        <v>22814267</v>
      </c>
      <c r="G17" s="24">
        <v>153094796</v>
      </c>
      <c r="H17" s="24">
        <v>-30050718</v>
      </c>
      <c r="I17" s="24">
        <v>4260414</v>
      </c>
      <c r="J17" s="20">
        <v>127304492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127304492</v>
      </c>
      <c r="X17" s="20">
        <v>-44989229</v>
      </c>
      <c r="Y17" s="24">
        <v>172293721</v>
      </c>
      <c r="Z17" s="25">
        <v>-382.96660073903467</v>
      </c>
      <c r="AA17" s="26">
        <v>22814267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97679669</v>
      </c>
      <c r="D25" s="29">
        <f t="shared" ref="D25:Y25" si="1">SUM(D15:D24)</f>
        <v>0</v>
      </c>
      <c r="E25" s="35">
        <f t="shared" si="1"/>
        <v>22814267</v>
      </c>
      <c r="F25" s="36">
        <f t="shared" si="1"/>
        <v>22814267</v>
      </c>
      <c r="G25" s="36">
        <f t="shared" si="1"/>
        <v>153094796</v>
      </c>
      <c r="H25" s="36">
        <f t="shared" si="1"/>
        <v>-30050718</v>
      </c>
      <c r="I25" s="36">
        <f t="shared" si="1"/>
        <v>4260414</v>
      </c>
      <c r="J25" s="36">
        <f t="shared" si="1"/>
        <v>127304492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127304492</v>
      </c>
      <c r="X25" s="36">
        <f t="shared" si="1"/>
        <v>-44989229</v>
      </c>
      <c r="Y25" s="36">
        <f t="shared" si="1"/>
        <v>172293721</v>
      </c>
      <c r="Z25" s="37">
        <f>+IF(X25&lt;&gt;0,+(Y25/X25)*100,0)</f>
        <v>-382.96660073903467</v>
      </c>
      <c r="AA25" s="38">
        <f>SUM(AA15:AA24)</f>
        <v>22814267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392902634</v>
      </c>
      <c r="D26" s="29">
        <f>+D13+D25</f>
        <v>0</v>
      </c>
      <c r="E26" s="30">
        <f t="shared" si="2"/>
        <v>-21480698</v>
      </c>
      <c r="F26" s="31">
        <f t="shared" si="2"/>
        <v>-21480698</v>
      </c>
      <c r="G26" s="31">
        <f t="shared" si="2"/>
        <v>444247179</v>
      </c>
      <c r="H26" s="31">
        <f t="shared" si="2"/>
        <v>-48901274</v>
      </c>
      <c r="I26" s="31">
        <f t="shared" si="2"/>
        <v>3876866</v>
      </c>
      <c r="J26" s="31">
        <f t="shared" si="2"/>
        <v>399222771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399222771</v>
      </c>
      <c r="X26" s="31">
        <f t="shared" si="2"/>
        <v>-108319184</v>
      </c>
      <c r="Y26" s="31">
        <f t="shared" si="2"/>
        <v>507541955</v>
      </c>
      <c r="Z26" s="32">
        <f>+IF(X26&lt;&gt;0,+(Y26/X26)*100,0)</f>
        <v>-468.56146460630646</v>
      </c>
      <c r="AA26" s="33">
        <f>+AA13+AA25</f>
        <v>-21480698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>
        <v>62432187</v>
      </c>
      <c r="F31" s="20">
        <v>62432187</v>
      </c>
      <c r="G31" s="20">
        <v>-3323</v>
      </c>
      <c r="H31" s="20">
        <v>-1968</v>
      </c>
      <c r="I31" s="20">
        <v>-994</v>
      </c>
      <c r="J31" s="20">
        <v>-6285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-6285</v>
      </c>
      <c r="X31" s="20">
        <v>62432187</v>
      </c>
      <c r="Y31" s="20">
        <v>-62438472</v>
      </c>
      <c r="Z31" s="21">
        <v>-100.01006692269165</v>
      </c>
      <c r="AA31" s="22">
        <v>62432187</v>
      </c>
    </row>
    <row r="32" spans="1:27" x14ac:dyDescent="0.25">
      <c r="A32" s="23" t="s">
        <v>59</v>
      </c>
      <c r="B32" s="17" t="s">
        <v>32</v>
      </c>
      <c r="C32" s="18">
        <v>44890594</v>
      </c>
      <c r="D32" s="18"/>
      <c r="E32" s="19">
        <v>74791340</v>
      </c>
      <c r="F32" s="20">
        <v>74791340</v>
      </c>
      <c r="G32" s="20">
        <v>47186228</v>
      </c>
      <c r="H32" s="20">
        <v>-25008293</v>
      </c>
      <c r="I32" s="20">
        <v>-133582</v>
      </c>
      <c r="J32" s="20">
        <v>22044353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22044353</v>
      </c>
      <c r="X32" s="20">
        <v>18199227</v>
      </c>
      <c r="Y32" s="20">
        <v>3845126</v>
      </c>
      <c r="Z32" s="21">
        <v>21.127963292067296</v>
      </c>
      <c r="AA32" s="22">
        <v>74791340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58404031</v>
      </c>
      <c r="D35" s="18"/>
      <c r="E35" s="19"/>
      <c r="F35" s="20"/>
      <c r="G35" s="20">
        <v>59581174</v>
      </c>
      <c r="H35" s="20">
        <v>1135204</v>
      </c>
      <c r="I35" s="20">
        <v>632434</v>
      </c>
      <c r="J35" s="20">
        <v>61348812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61348812</v>
      </c>
      <c r="X35" s="20"/>
      <c r="Y35" s="20">
        <v>61348812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103294625</v>
      </c>
      <c r="D37" s="29">
        <f t="shared" ref="D37:Y37" si="3">SUM(D29:D36)</f>
        <v>0</v>
      </c>
      <c r="E37" s="30">
        <f t="shared" si="3"/>
        <v>137223527</v>
      </c>
      <c r="F37" s="31">
        <f t="shared" si="3"/>
        <v>137223527</v>
      </c>
      <c r="G37" s="31">
        <f t="shared" si="3"/>
        <v>106764079</v>
      </c>
      <c r="H37" s="31">
        <f t="shared" si="3"/>
        <v>-23875057</v>
      </c>
      <c r="I37" s="31">
        <f t="shared" si="3"/>
        <v>497858</v>
      </c>
      <c r="J37" s="31">
        <f t="shared" si="3"/>
        <v>83386880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83386880</v>
      </c>
      <c r="X37" s="31">
        <f t="shared" si="3"/>
        <v>80631414</v>
      </c>
      <c r="Y37" s="31">
        <f t="shared" si="3"/>
        <v>2755466</v>
      </c>
      <c r="Z37" s="32">
        <f>+IF(X37&lt;&gt;0,+(Y37/X37)*100,0)</f>
        <v>3.4173603851223548</v>
      </c>
      <c r="AA37" s="33">
        <f>SUM(AA29:AA36)</f>
        <v>137223527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103294625</v>
      </c>
      <c r="D44" s="29">
        <f>+D37+D43</f>
        <v>0</v>
      </c>
      <c r="E44" s="30">
        <f t="shared" si="5"/>
        <v>137223527</v>
      </c>
      <c r="F44" s="31">
        <f t="shared" si="5"/>
        <v>137223527</v>
      </c>
      <c r="G44" s="31">
        <f t="shared" si="5"/>
        <v>106764079</v>
      </c>
      <c r="H44" s="31">
        <f t="shared" si="5"/>
        <v>-23875057</v>
      </c>
      <c r="I44" s="31">
        <f t="shared" si="5"/>
        <v>497858</v>
      </c>
      <c r="J44" s="31">
        <f t="shared" si="5"/>
        <v>83386880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83386880</v>
      </c>
      <c r="X44" s="31">
        <f t="shared" si="5"/>
        <v>80631414</v>
      </c>
      <c r="Y44" s="31">
        <f t="shared" si="5"/>
        <v>2755466</v>
      </c>
      <c r="Z44" s="32">
        <f>+IF(X44&lt;&gt;0,+(Y44/X44)*100,0)</f>
        <v>3.4173603851223548</v>
      </c>
      <c r="AA44" s="33">
        <f>+AA37+AA43</f>
        <v>137223527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289608009</v>
      </c>
      <c r="D45" s="42">
        <f t="shared" si="6"/>
        <v>0</v>
      </c>
      <c r="E45" s="43">
        <f t="shared" si="6"/>
        <v>-158704225</v>
      </c>
      <c r="F45" s="44">
        <f t="shared" si="6"/>
        <v>-158704225</v>
      </c>
      <c r="G45" s="44">
        <f t="shared" si="6"/>
        <v>337483100</v>
      </c>
      <c r="H45" s="44">
        <f t="shared" si="6"/>
        <v>-25026217</v>
      </c>
      <c r="I45" s="44">
        <f t="shared" si="6"/>
        <v>3379008</v>
      </c>
      <c r="J45" s="44">
        <f t="shared" si="6"/>
        <v>315835891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315835891</v>
      </c>
      <c r="X45" s="44">
        <f t="shared" si="6"/>
        <v>-188950598</v>
      </c>
      <c r="Y45" s="44">
        <f t="shared" si="6"/>
        <v>504786489</v>
      </c>
      <c r="Z45" s="45">
        <f>+IF(X45&lt;&gt;0,+(Y45/X45)*100,0)</f>
        <v>-267.1526284346557</v>
      </c>
      <c r="AA45" s="46">
        <f>+AA26-AA44</f>
        <v>-158704225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41650653</v>
      </c>
      <c r="F47" s="20">
        <v>41650653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11404280</v>
      </c>
      <c r="Y47" s="20">
        <v>-11404280</v>
      </c>
      <c r="Z47" s="47">
        <v>-100</v>
      </c>
      <c r="AA47" s="22">
        <v>41650653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41650653</v>
      </c>
      <c r="F50" s="52">
        <f t="shared" si="7"/>
        <v>41650653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11404280</v>
      </c>
      <c r="Y50" s="52">
        <f t="shared" si="7"/>
        <v>-11404280</v>
      </c>
      <c r="Z50" s="53">
        <f>+IF(X50&lt;&gt;0,+(Y50/X50)*100,0)</f>
        <v>-100</v>
      </c>
      <c r="AA50" s="54">
        <f>SUM(AA47:AA49)</f>
        <v>41650653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601749454</v>
      </c>
      <c r="D6" s="18"/>
      <c r="E6" s="19">
        <v>291395207</v>
      </c>
      <c r="F6" s="20">
        <v>291395207</v>
      </c>
      <c r="G6" s="20">
        <v>586451203</v>
      </c>
      <c r="H6" s="20">
        <v>-10651688</v>
      </c>
      <c r="I6" s="20">
        <v>36537645</v>
      </c>
      <c r="J6" s="20">
        <v>612337160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612337160</v>
      </c>
      <c r="X6" s="20">
        <v>286200303</v>
      </c>
      <c r="Y6" s="20">
        <v>326136857</v>
      </c>
      <c r="Z6" s="21">
        <v>113.95405720447474</v>
      </c>
      <c r="AA6" s="22">
        <v>291395207</v>
      </c>
    </row>
    <row r="7" spans="1:27" x14ac:dyDescent="0.25">
      <c r="A7" s="23" t="s">
        <v>35</v>
      </c>
      <c r="B7" s="17" t="s">
        <v>32</v>
      </c>
      <c r="C7" s="18">
        <v>279349551</v>
      </c>
      <c r="D7" s="18"/>
      <c r="E7" s="19">
        <v>706786778</v>
      </c>
      <c r="F7" s="20">
        <v>706786778</v>
      </c>
      <c r="G7" s="20">
        <v>465901587</v>
      </c>
      <c r="H7" s="20">
        <v>-153599608</v>
      </c>
      <c r="I7" s="20">
        <v>-16167133</v>
      </c>
      <c r="J7" s="20">
        <v>296134846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296134846</v>
      </c>
      <c r="X7" s="20">
        <v>122969248</v>
      </c>
      <c r="Y7" s="20">
        <v>173165598</v>
      </c>
      <c r="Z7" s="21">
        <v>140.82024637574429</v>
      </c>
      <c r="AA7" s="22">
        <v>706786778</v>
      </c>
    </row>
    <row r="8" spans="1:27" x14ac:dyDescent="0.25">
      <c r="A8" s="23" t="s">
        <v>36</v>
      </c>
      <c r="B8" s="17" t="s">
        <v>32</v>
      </c>
      <c r="C8" s="18">
        <v>-29605646</v>
      </c>
      <c r="D8" s="18"/>
      <c r="E8" s="19">
        <v>-11159066</v>
      </c>
      <c r="F8" s="20">
        <v>-11159066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-2789766</v>
      </c>
      <c r="Y8" s="20">
        <v>2789766</v>
      </c>
      <c r="Z8" s="21">
        <v>-100</v>
      </c>
      <c r="AA8" s="22">
        <v>-11159066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-85600</v>
      </c>
      <c r="D10" s="18"/>
      <c r="E10" s="19">
        <v>-302026</v>
      </c>
      <c r="F10" s="20">
        <v>-302026</v>
      </c>
      <c r="G10" s="20">
        <v>-85600</v>
      </c>
      <c r="H10" s="20"/>
      <c r="I10" s="20"/>
      <c r="J10" s="20">
        <v>-85600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-85600</v>
      </c>
      <c r="X10" s="20">
        <v>-75430</v>
      </c>
      <c r="Y10" s="20">
        <v>-10170</v>
      </c>
      <c r="Z10" s="21">
        <v>13.482699191303196</v>
      </c>
      <c r="AA10" s="22">
        <v>-302026</v>
      </c>
    </row>
    <row r="11" spans="1:27" x14ac:dyDescent="0.25">
      <c r="A11" s="23" t="s">
        <v>39</v>
      </c>
      <c r="B11" s="17" t="s">
        <v>32</v>
      </c>
      <c r="C11" s="18">
        <v>47860926</v>
      </c>
      <c r="D11" s="18"/>
      <c r="E11" s="19">
        <v>-21286563</v>
      </c>
      <c r="F11" s="20">
        <v>-21286563</v>
      </c>
      <c r="G11" s="24">
        <v>58487689</v>
      </c>
      <c r="H11" s="24">
        <v>13304542</v>
      </c>
      <c r="I11" s="24">
        <v>-17662034</v>
      </c>
      <c r="J11" s="20">
        <v>54130197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54130197</v>
      </c>
      <c r="X11" s="20">
        <v>-5321634</v>
      </c>
      <c r="Y11" s="24">
        <v>59451831</v>
      </c>
      <c r="Z11" s="25">
        <v>-1117.1724887506355</v>
      </c>
      <c r="AA11" s="26">
        <v>-21286563</v>
      </c>
    </row>
    <row r="12" spans="1:27" x14ac:dyDescent="0.25">
      <c r="A12" s="23" t="s">
        <v>40</v>
      </c>
      <c r="B12" s="17" t="s">
        <v>32</v>
      </c>
      <c r="C12" s="18">
        <v>308911395</v>
      </c>
      <c r="D12" s="18"/>
      <c r="E12" s="19">
        <v>290230006</v>
      </c>
      <c r="F12" s="20">
        <v>290230006</v>
      </c>
      <c r="G12" s="20">
        <v>295002735</v>
      </c>
      <c r="H12" s="20">
        <v>16606533</v>
      </c>
      <c r="I12" s="20">
        <v>1226512</v>
      </c>
      <c r="J12" s="20">
        <v>312835780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312835780</v>
      </c>
      <c r="X12" s="20">
        <v>72557508</v>
      </c>
      <c r="Y12" s="20">
        <v>240278272</v>
      </c>
      <c r="Z12" s="21">
        <v>331.15562899431438</v>
      </c>
      <c r="AA12" s="22">
        <v>290230006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1208180080</v>
      </c>
      <c r="D13" s="29">
        <f>SUM(D6:D12)</f>
        <v>0</v>
      </c>
      <c r="E13" s="30">
        <f t="shared" si="0"/>
        <v>1255664336</v>
      </c>
      <c r="F13" s="31">
        <f t="shared" si="0"/>
        <v>1255664336</v>
      </c>
      <c r="G13" s="31">
        <f t="shared" si="0"/>
        <v>1405757614</v>
      </c>
      <c r="H13" s="31">
        <f t="shared" si="0"/>
        <v>-134340221</v>
      </c>
      <c r="I13" s="31">
        <f t="shared" si="0"/>
        <v>3934990</v>
      </c>
      <c r="J13" s="31">
        <f t="shared" si="0"/>
        <v>1275352383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1275352383</v>
      </c>
      <c r="X13" s="31">
        <f t="shared" si="0"/>
        <v>473540229</v>
      </c>
      <c r="Y13" s="31">
        <f t="shared" si="0"/>
        <v>801812154</v>
      </c>
      <c r="Z13" s="32">
        <f>+IF(X13&lt;&gt;0,+(Y13/X13)*100,0)</f>
        <v>169.32292229811799</v>
      </c>
      <c r="AA13" s="33">
        <f>SUM(AA6:AA12)</f>
        <v>1255664336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>
        <v>8892780</v>
      </c>
      <c r="D15" s="18"/>
      <c r="E15" s="19">
        <v>8206353</v>
      </c>
      <c r="F15" s="20">
        <v>8206353</v>
      </c>
      <c r="G15" s="20">
        <v>8216184</v>
      </c>
      <c r="H15" s="20">
        <v>676597</v>
      </c>
      <c r="I15" s="20"/>
      <c r="J15" s="20">
        <v>8892781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8892781</v>
      </c>
      <c r="X15" s="20">
        <v>2051589</v>
      </c>
      <c r="Y15" s="20">
        <v>6841192</v>
      </c>
      <c r="Z15" s="21">
        <v>333.45821214677989</v>
      </c>
      <c r="AA15" s="22">
        <v>8206353</v>
      </c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3678228608</v>
      </c>
      <c r="D17" s="18"/>
      <c r="E17" s="19">
        <v>3906273600</v>
      </c>
      <c r="F17" s="20">
        <v>3906273600</v>
      </c>
      <c r="G17" s="24">
        <v>3494352332</v>
      </c>
      <c r="H17" s="24">
        <v>-61196104</v>
      </c>
      <c r="I17" s="24">
        <v>37228016</v>
      </c>
      <c r="J17" s="20">
        <v>3470384244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3470384244</v>
      </c>
      <c r="X17" s="20">
        <v>815717766</v>
      </c>
      <c r="Y17" s="24">
        <v>2654666478</v>
      </c>
      <c r="Z17" s="25">
        <v>325.43933559490478</v>
      </c>
      <c r="AA17" s="26">
        <v>3906273600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5587916</v>
      </c>
      <c r="D21" s="18"/>
      <c r="E21" s="19">
        <v>5389956</v>
      </c>
      <c r="F21" s="20">
        <v>5389956</v>
      </c>
      <c r="G21" s="20">
        <v>5511788</v>
      </c>
      <c r="H21" s="20">
        <v>-79403</v>
      </c>
      <c r="I21" s="20">
        <v>-77766</v>
      </c>
      <c r="J21" s="20">
        <v>5354619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5354619</v>
      </c>
      <c r="X21" s="20">
        <v>1347543</v>
      </c>
      <c r="Y21" s="20">
        <v>4007076</v>
      </c>
      <c r="Z21" s="21">
        <v>297.36164263403839</v>
      </c>
      <c r="AA21" s="22">
        <v>5389956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3692709304</v>
      </c>
      <c r="D25" s="29">
        <f t="shared" ref="D25:Y25" si="1">SUM(D15:D24)</f>
        <v>0</v>
      </c>
      <c r="E25" s="35">
        <f t="shared" si="1"/>
        <v>3919869909</v>
      </c>
      <c r="F25" s="36">
        <f t="shared" si="1"/>
        <v>3919869909</v>
      </c>
      <c r="G25" s="36">
        <f t="shared" si="1"/>
        <v>3508080304</v>
      </c>
      <c r="H25" s="36">
        <f t="shared" si="1"/>
        <v>-60598910</v>
      </c>
      <c r="I25" s="36">
        <f t="shared" si="1"/>
        <v>37150250</v>
      </c>
      <c r="J25" s="36">
        <f t="shared" si="1"/>
        <v>3484631644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3484631644</v>
      </c>
      <c r="X25" s="36">
        <f t="shared" si="1"/>
        <v>819116898</v>
      </c>
      <c r="Y25" s="36">
        <f t="shared" si="1"/>
        <v>2665514746</v>
      </c>
      <c r="Z25" s="37">
        <f>+IF(X25&lt;&gt;0,+(Y25/X25)*100,0)</f>
        <v>325.41322886980657</v>
      </c>
      <c r="AA25" s="38">
        <f>SUM(AA15:AA24)</f>
        <v>3919869909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4900889384</v>
      </c>
      <c r="D26" s="29">
        <f>+D13+D25</f>
        <v>0</v>
      </c>
      <c r="E26" s="30">
        <f t="shared" si="2"/>
        <v>5175534245</v>
      </c>
      <c r="F26" s="31">
        <f t="shared" si="2"/>
        <v>5175534245</v>
      </c>
      <c r="G26" s="31">
        <f t="shared" si="2"/>
        <v>4913837918</v>
      </c>
      <c r="H26" s="31">
        <f t="shared" si="2"/>
        <v>-194939131</v>
      </c>
      <c r="I26" s="31">
        <f t="shared" si="2"/>
        <v>41085240</v>
      </c>
      <c r="J26" s="31">
        <f t="shared" si="2"/>
        <v>4759984027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4759984027</v>
      </c>
      <c r="X26" s="31">
        <f t="shared" si="2"/>
        <v>1292657127</v>
      </c>
      <c r="Y26" s="31">
        <f t="shared" si="2"/>
        <v>3467326900</v>
      </c>
      <c r="Z26" s="32">
        <f>+IF(X26&lt;&gt;0,+(Y26/X26)*100,0)</f>
        <v>268.23252876398675</v>
      </c>
      <c r="AA26" s="33">
        <f>+AA13+AA25</f>
        <v>5175534245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53025985</v>
      </c>
      <c r="D30" s="18"/>
      <c r="E30" s="19">
        <v>53331445</v>
      </c>
      <c r="F30" s="20">
        <v>53331445</v>
      </c>
      <c r="G30" s="20">
        <v>53402323</v>
      </c>
      <c r="H30" s="20">
        <v>-376339</v>
      </c>
      <c r="I30" s="20"/>
      <c r="J30" s="20">
        <v>53025984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53025984</v>
      </c>
      <c r="X30" s="20">
        <v>13332858</v>
      </c>
      <c r="Y30" s="20">
        <v>39693126</v>
      </c>
      <c r="Z30" s="21">
        <v>297.70905832792937</v>
      </c>
      <c r="AA30" s="22">
        <v>53331445</v>
      </c>
    </row>
    <row r="31" spans="1:27" x14ac:dyDescent="0.25">
      <c r="A31" s="23" t="s">
        <v>58</v>
      </c>
      <c r="B31" s="39" t="s">
        <v>32</v>
      </c>
      <c r="C31" s="18">
        <v>-15047069</v>
      </c>
      <c r="D31" s="18"/>
      <c r="E31" s="19">
        <v>47853301</v>
      </c>
      <c r="F31" s="20">
        <v>47853301</v>
      </c>
      <c r="G31" s="20">
        <v>-14589698</v>
      </c>
      <c r="H31" s="20">
        <v>-464838</v>
      </c>
      <c r="I31" s="20">
        <v>-2090</v>
      </c>
      <c r="J31" s="20">
        <v>-15056626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-15056626</v>
      </c>
      <c r="X31" s="20">
        <v>58787463</v>
      </c>
      <c r="Y31" s="20">
        <v>-73844089</v>
      </c>
      <c r="Z31" s="21">
        <v>-125.6119676401072</v>
      </c>
      <c r="AA31" s="22">
        <v>47853301</v>
      </c>
    </row>
    <row r="32" spans="1:27" x14ac:dyDescent="0.25">
      <c r="A32" s="23" t="s">
        <v>59</v>
      </c>
      <c r="B32" s="17" t="s">
        <v>32</v>
      </c>
      <c r="C32" s="18">
        <v>1197010747</v>
      </c>
      <c r="D32" s="18"/>
      <c r="E32" s="19">
        <v>1191172011</v>
      </c>
      <c r="F32" s="20">
        <v>1191172011</v>
      </c>
      <c r="G32" s="20">
        <v>180908728</v>
      </c>
      <c r="H32" s="20">
        <v>45093806</v>
      </c>
      <c r="I32" s="20">
        <v>62548656</v>
      </c>
      <c r="J32" s="20">
        <v>288551190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288551190</v>
      </c>
      <c r="X32" s="20">
        <v>243569346</v>
      </c>
      <c r="Y32" s="20">
        <v>44981844</v>
      </c>
      <c r="Z32" s="21">
        <v>18.467777139739088</v>
      </c>
      <c r="AA32" s="22">
        <v>1191172011</v>
      </c>
    </row>
    <row r="33" spans="1:27" x14ac:dyDescent="0.25">
      <c r="A33" s="23" t="s">
        <v>60</v>
      </c>
      <c r="B33" s="17" t="s">
        <v>32</v>
      </c>
      <c r="C33" s="18">
        <v>-30124242</v>
      </c>
      <c r="D33" s="18"/>
      <c r="E33" s="19"/>
      <c r="F33" s="20"/>
      <c r="G33" s="20">
        <v>-30128112</v>
      </c>
      <c r="H33" s="20">
        <v>18824</v>
      </c>
      <c r="I33" s="20">
        <v>168456</v>
      </c>
      <c r="J33" s="20">
        <v>-29940832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-29940832</v>
      </c>
      <c r="X33" s="20"/>
      <c r="Y33" s="20">
        <v>-29940832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>
        <v>38560118</v>
      </c>
      <c r="F34" s="20">
        <v>38560118</v>
      </c>
      <c r="G34" s="20">
        <v>26555927</v>
      </c>
      <c r="H34" s="20">
        <v>17104954</v>
      </c>
      <c r="I34" s="20">
        <v>517731</v>
      </c>
      <c r="J34" s="20">
        <v>44178612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44178612</v>
      </c>
      <c r="X34" s="20">
        <v>9640023</v>
      </c>
      <c r="Y34" s="20">
        <v>34538589</v>
      </c>
      <c r="Z34" s="21">
        <v>358.28326343204782</v>
      </c>
      <c r="AA34" s="22">
        <v>38560118</v>
      </c>
    </row>
    <row r="35" spans="1:27" x14ac:dyDescent="0.25">
      <c r="A35" s="23" t="s">
        <v>39</v>
      </c>
      <c r="B35" s="17" t="s">
        <v>32</v>
      </c>
      <c r="C35" s="18">
        <v>-48564397</v>
      </c>
      <c r="D35" s="18"/>
      <c r="E35" s="19">
        <v>-137303102</v>
      </c>
      <c r="F35" s="20">
        <v>-137303102</v>
      </c>
      <c r="G35" s="20">
        <v>-27094731</v>
      </c>
      <c r="H35" s="20">
        <v>21253227</v>
      </c>
      <c r="I35" s="20">
        <v>-15102795</v>
      </c>
      <c r="J35" s="20">
        <v>-20944299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-20944299</v>
      </c>
      <c r="X35" s="20">
        <v>-34325781</v>
      </c>
      <c r="Y35" s="20">
        <v>13381482</v>
      </c>
      <c r="Z35" s="21">
        <v>-38.983765584241183</v>
      </c>
      <c r="AA35" s="22">
        <v>-137303102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1156301024</v>
      </c>
      <c r="D37" s="29">
        <f t="shared" ref="D37:Y37" si="3">SUM(D29:D36)</f>
        <v>0</v>
      </c>
      <c r="E37" s="30">
        <f t="shared" si="3"/>
        <v>1193613773</v>
      </c>
      <c r="F37" s="31">
        <f t="shared" si="3"/>
        <v>1193613773</v>
      </c>
      <c r="G37" s="31">
        <f t="shared" si="3"/>
        <v>189054437</v>
      </c>
      <c r="H37" s="31">
        <f t="shared" si="3"/>
        <v>82629634</v>
      </c>
      <c r="I37" s="31">
        <f t="shared" si="3"/>
        <v>48129958</v>
      </c>
      <c r="J37" s="31">
        <f t="shared" si="3"/>
        <v>319814029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319814029</v>
      </c>
      <c r="X37" s="31">
        <f t="shared" si="3"/>
        <v>291003909</v>
      </c>
      <c r="Y37" s="31">
        <f t="shared" si="3"/>
        <v>28810120</v>
      </c>
      <c r="Z37" s="32">
        <f>+IF(X37&lt;&gt;0,+(Y37/X37)*100,0)</f>
        <v>9.9002518897435152</v>
      </c>
      <c r="AA37" s="33">
        <f>SUM(AA29:AA36)</f>
        <v>1193613773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236663496</v>
      </c>
      <c r="D39" s="18"/>
      <c r="E39" s="19">
        <v>289200650</v>
      </c>
      <c r="F39" s="20">
        <v>289200650</v>
      </c>
      <c r="G39" s="20">
        <v>239463225</v>
      </c>
      <c r="H39" s="20">
        <v>2800516</v>
      </c>
      <c r="I39" s="20">
        <v>2620579</v>
      </c>
      <c r="J39" s="20">
        <v>244884320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244884320</v>
      </c>
      <c r="X39" s="20">
        <v>72300159</v>
      </c>
      <c r="Y39" s="20">
        <v>172584161</v>
      </c>
      <c r="Z39" s="21">
        <v>238.70509192102881</v>
      </c>
      <c r="AA39" s="22">
        <v>289200650</v>
      </c>
    </row>
    <row r="40" spans="1:27" x14ac:dyDescent="0.25">
      <c r="A40" s="23" t="s">
        <v>61</v>
      </c>
      <c r="B40" s="17" t="s">
        <v>32</v>
      </c>
      <c r="C40" s="18">
        <v>105524625</v>
      </c>
      <c r="D40" s="18"/>
      <c r="E40" s="19">
        <v>46124139</v>
      </c>
      <c r="F40" s="20">
        <v>46124139</v>
      </c>
      <c r="G40" s="20">
        <v>45884000</v>
      </c>
      <c r="H40" s="20">
        <v>16979000</v>
      </c>
      <c r="I40" s="20"/>
      <c r="J40" s="20">
        <v>62863000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62863000</v>
      </c>
      <c r="X40" s="20">
        <v>11531034</v>
      </c>
      <c r="Y40" s="20">
        <v>51331966</v>
      </c>
      <c r="Z40" s="21">
        <v>445.16359937885881</v>
      </c>
      <c r="AA40" s="22">
        <v>46124139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342188121</v>
      </c>
      <c r="D43" s="29">
        <f t="shared" ref="D43:Y43" si="4">SUM(D39:D42)</f>
        <v>0</v>
      </c>
      <c r="E43" s="35">
        <f t="shared" si="4"/>
        <v>335324789</v>
      </c>
      <c r="F43" s="36">
        <f t="shared" si="4"/>
        <v>335324789</v>
      </c>
      <c r="G43" s="36">
        <f t="shared" si="4"/>
        <v>285347225</v>
      </c>
      <c r="H43" s="36">
        <f t="shared" si="4"/>
        <v>19779516</v>
      </c>
      <c r="I43" s="36">
        <f t="shared" si="4"/>
        <v>2620579</v>
      </c>
      <c r="J43" s="36">
        <f t="shared" si="4"/>
        <v>307747320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307747320</v>
      </c>
      <c r="X43" s="36">
        <f t="shared" si="4"/>
        <v>83831193</v>
      </c>
      <c r="Y43" s="36">
        <f t="shared" si="4"/>
        <v>223916127</v>
      </c>
      <c r="Z43" s="37">
        <f>+IF(X43&lt;&gt;0,+(Y43/X43)*100,0)</f>
        <v>267.10359114178419</v>
      </c>
      <c r="AA43" s="38">
        <f>SUM(AA39:AA42)</f>
        <v>335324789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1498489145</v>
      </c>
      <c r="D44" s="29">
        <f>+D37+D43</f>
        <v>0</v>
      </c>
      <c r="E44" s="30">
        <f t="shared" si="5"/>
        <v>1528938562</v>
      </c>
      <c r="F44" s="31">
        <f t="shared" si="5"/>
        <v>1528938562</v>
      </c>
      <c r="G44" s="31">
        <f t="shared" si="5"/>
        <v>474401662</v>
      </c>
      <c r="H44" s="31">
        <f t="shared" si="5"/>
        <v>102409150</v>
      </c>
      <c r="I44" s="31">
        <f t="shared" si="5"/>
        <v>50750537</v>
      </c>
      <c r="J44" s="31">
        <f t="shared" si="5"/>
        <v>627561349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627561349</v>
      </c>
      <c r="X44" s="31">
        <f t="shared" si="5"/>
        <v>374835102</v>
      </c>
      <c r="Y44" s="31">
        <f t="shared" si="5"/>
        <v>252726247</v>
      </c>
      <c r="Z44" s="32">
        <f>+IF(X44&lt;&gt;0,+(Y44/X44)*100,0)</f>
        <v>67.423313785590977</v>
      </c>
      <c r="AA44" s="33">
        <f>+AA37+AA43</f>
        <v>1528938562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3402400239</v>
      </c>
      <c r="D45" s="42">
        <f t="shared" si="6"/>
        <v>0</v>
      </c>
      <c r="E45" s="43">
        <f t="shared" si="6"/>
        <v>3646595683</v>
      </c>
      <c r="F45" s="44">
        <f t="shared" si="6"/>
        <v>3646595683</v>
      </c>
      <c r="G45" s="44">
        <f t="shared" si="6"/>
        <v>4439436256</v>
      </c>
      <c r="H45" s="44">
        <f t="shared" si="6"/>
        <v>-297348281</v>
      </c>
      <c r="I45" s="44">
        <f t="shared" si="6"/>
        <v>-9665297</v>
      </c>
      <c r="J45" s="44">
        <f t="shared" si="6"/>
        <v>4132422678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4132422678</v>
      </c>
      <c r="X45" s="44">
        <f t="shared" si="6"/>
        <v>917822025</v>
      </c>
      <c r="Y45" s="44">
        <f t="shared" si="6"/>
        <v>3214600653</v>
      </c>
      <c r="Z45" s="45">
        <f>+IF(X45&lt;&gt;0,+(Y45/X45)*100,0)</f>
        <v>350.24226543266923</v>
      </c>
      <c r="AA45" s="46">
        <f>+AA26-AA44</f>
        <v>3646595683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2865790367</v>
      </c>
      <c r="D47" s="18"/>
      <c r="E47" s="19">
        <v>2783180960</v>
      </c>
      <c r="F47" s="20">
        <v>2783180960</v>
      </c>
      <c r="G47" s="20">
        <v>3063081848</v>
      </c>
      <c r="H47" s="20">
        <v>-156635857</v>
      </c>
      <c r="I47" s="20">
        <v>20508228</v>
      </c>
      <c r="J47" s="20">
        <v>2926954219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2926954219</v>
      </c>
      <c r="X47" s="20">
        <v>696786638</v>
      </c>
      <c r="Y47" s="20">
        <v>2230167581</v>
      </c>
      <c r="Z47" s="47">
        <v>320.06463088920486</v>
      </c>
      <c r="AA47" s="22">
        <v>2783180960</v>
      </c>
    </row>
    <row r="48" spans="1:27" x14ac:dyDescent="0.25">
      <c r="A48" s="23" t="s">
        <v>73</v>
      </c>
      <c r="B48" s="17" t="s">
        <v>32</v>
      </c>
      <c r="C48" s="18">
        <v>-6095640</v>
      </c>
      <c r="D48" s="18"/>
      <c r="E48" s="19">
        <v>-1045715</v>
      </c>
      <c r="F48" s="20">
        <v>-1045715</v>
      </c>
      <c r="G48" s="20">
        <v>-5831276</v>
      </c>
      <c r="H48" s="20">
        <v>-264364</v>
      </c>
      <c r="I48" s="20"/>
      <c r="J48" s="20">
        <v>-6095640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-6095640</v>
      </c>
      <c r="X48" s="20">
        <v>-261429</v>
      </c>
      <c r="Y48" s="20">
        <v>-5834211</v>
      </c>
      <c r="Z48" s="47">
        <v>2231.661751374178</v>
      </c>
      <c r="AA48" s="22">
        <v>-1045715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2859694727</v>
      </c>
      <c r="D50" s="50">
        <f t="shared" ref="D50:Y50" si="7">SUM(D47:D49)</f>
        <v>0</v>
      </c>
      <c r="E50" s="51">
        <f t="shared" si="7"/>
        <v>2782135245</v>
      </c>
      <c r="F50" s="52">
        <f t="shared" si="7"/>
        <v>2782135245</v>
      </c>
      <c r="G50" s="52">
        <f t="shared" si="7"/>
        <v>3057250572</v>
      </c>
      <c r="H50" s="52">
        <f t="shared" si="7"/>
        <v>-156900221</v>
      </c>
      <c r="I50" s="52">
        <f t="shared" si="7"/>
        <v>20508228</v>
      </c>
      <c r="J50" s="52">
        <f t="shared" si="7"/>
        <v>2920858579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2920858579</v>
      </c>
      <c r="X50" s="52">
        <f t="shared" si="7"/>
        <v>696525209</v>
      </c>
      <c r="Y50" s="52">
        <f t="shared" si="7"/>
        <v>2224333370</v>
      </c>
      <c r="Z50" s="53">
        <f>+IF(X50&lt;&gt;0,+(Y50/X50)*100,0)</f>
        <v>319.34714512249622</v>
      </c>
      <c r="AA50" s="54">
        <f>SUM(AA47:AA49)</f>
        <v>2782135245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F0B15BDE1AF5247A2C08C59CF169AFC" ma:contentTypeVersion="" ma:contentTypeDescription="Create a new document." ma:contentTypeScope="" ma:versionID="363d5c93a3038518048110f357a637ba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0CBC0A2E-A16C-427E-ACFA-DAE76FE92040}"/>
</file>

<file path=customXml/itemProps2.xml><?xml version="1.0" encoding="utf-8"?>
<ds:datastoreItem xmlns:ds="http://schemas.openxmlformats.org/officeDocument/2006/customXml" ds:itemID="{E1E4546C-C6AE-44EB-9669-6270FD6528D2}"/>
</file>

<file path=customXml/itemProps3.xml><?xml version="1.0" encoding="utf-8"?>
<ds:datastoreItem xmlns:ds="http://schemas.openxmlformats.org/officeDocument/2006/customXml" ds:itemID="{04027124-5730-4C0B-A10B-F35651FEE73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12</vt:i4>
      </vt:variant>
    </vt:vector>
  </HeadingPairs>
  <TitlesOfParts>
    <vt:vector size="24" baseType="lpstr"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Summary</vt:lpstr>
      <vt:lpstr>'DC42'!Print_Area</vt:lpstr>
      <vt:lpstr>'DC48'!Print_Area</vt:lpstr>
      <vt:lpstr>EKU!Print_Area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2023-12-06T12:19:24Z</dcterms:created>
  <dcterms:modified xsi:type="dcterms:W3CDTF">2023-12-06T12:20:10Z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0x0101003F0B15BDE1AF5247A2C08C59CF169AFC</vt:lpwstr>
  </property>
</Properties>
</file>